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2435"/>
  </bookViews>
  <sheets>
    <sheet name="2022-2024" sheetId="3" r:id="rId1"/>
  </sheets>
  <definedNames>
    <definedName name="_xlnm._FilterDatabase" localSheetId="0" hidden="1">'2022-2024'!$A$2:$H$47</definedName>
    <definedName name="_xlnm.Print_Titles" localSheetId="0">'2022-2024'!$2:$4</definedName>
    <definedName name="_xlnm.Print_Area" localSheetId="0">'2022-2024'!$A$1:$BK$47</definedName>
  </definedNames>
  <calcPr calcId="125725"/>
</workbook>
</file>

<file path=xl/calcChain.xml><?xml version="1.0" encoding="utf-8"?>
<calcChain xmlns="http://schemas.openxmlformats.org/spreadsheetml/2006/main">
  <c r="BJ15" i="3"/>
  <c r="BJ14"/>
  <c r="BJ13" s="1"/>
  <c r="BJ12" s="1"/>
  <c r="BJ6" s="1"/>
  <c r="BJ36"/>
  <c r="BJ35" s="1"/>
  <c r="BJ33"/>
  <c r="BK36"/>
  <c r="BK35" s="1"/>
  <c r="N36"/>
  <c r="T36" s="1"/>
  <c r="M36"/>
  <c r="S36" s="1"/>
  <c r="BH35"/>
  <c r="BG35"/>
  <c r="BF35"/>
  <c r="BE35"/>
  <c r="BB35"/>
  <c r="BA35"/>
  <c r="AZ35"/>
  <c r="AY35"/>
  <c r="AV35"/>
  <c r="AU35"/>
  <c r="AT35"/>
  <c r="AS35"/>
  <c r="AP35"/>
  <c r="AO35"/>
  <c r="AN35"/>
  <c r="AM35"/>
  <c r="AJ35"/>
  <c r="AI35"/>
  <c r="AH35"/>
  <c r="AG35"/>
  <c r="AD35"/>
  <c r="AC35"/>
  <c r="AB35"/>
  <c r="AA35"/>
  <c r="X35"/>
  <c r="W35"/>
  <c r="V35"/>
  <c r="U35"/>
  <c r="R35"/>
  <c r="Q35"/>
  <c r="P35"/>
  <c r="O35"/>
  <c r="L35"/>
  <c r="K35"/>
  <c r="J35"/>
  <c r="I35"/>
  <c r="H35"/>
  <c r="G35"/>
  <c r="BK33"/>
  <c r="N34"/>
  <c r="N33" s="1"/>
  <c r="G34"/>
  <c r="M34" s="1"/>
  <c r="M33" s="1"/>
  <c r="BH33"/>
  <c r="BG33"/>
  <c r="BF33"/>
  <c r="BE33"/>
  <c r="BB33"/>
  <c r="BA33"/>
  <c r="AZ33"/>
  <c r="AY33"/>
  <c r="AV33"/>
  <c r="AU33"/>
  <c r="AT33"/>
  <c r="AS33"/>
  <c r="AP33"/>
  <c r="AO33"/>
  <c r="AN33"/>
  <c r="AM33"/>
  <c r="AJ33"/>
  <c r="AI33"/>
  <c r="AH33"/>
  <c r="AG33"/>
  <c r="AD33"/>
  <c r="AC33"/>
  <c r="AB33"/>
  <c r="AA33"/>
  <c r="X33"/>
  <c r="W33"/>
  <c r="V33"/>
  <c r="U33"/>
  <c r="R33"/>
  <c r="Q33"/>
  <c r="P33"/>
  <c r="O33"/>
  <c r="L33"/>
  <c r="K33"/>
  <c r="J33"/>
  <c r="I33"/>
  <c r="H33"/>
  <c r="BE32"/>
  <c r="BE31" s="1"/>
  <c r="BE30" s="1"/>
  <c r="AS32"/>
  <c r="AS31" s="1"/>
  <c r="AS30" s="1"/>
  <c r="B31"/>
  <c r="B32" s="1"/>
  <c r="B33" s="1"/>
  <c r="N16"/>
  <c r="T16" s="1"/>
  <c r="G16"/>
  <c r="M16" s="1"/>
  <c r="S16" s="1"/>
  <c r="BK15"/>
  <c r="BK14" s="1"/>
  <c r="BK13" s="1"/>
  <c r="BK12" s="1"/>
  <c r="BK6" s="1"/>
  <c r="BH15"/>
  <c r="BH14" s="1"/>
  <c r="BH13" s="1"/>
  <c r="BH12" s="1"/>
  <c r="BG15"/>
  <c r="BG14" s="1"/>
  <c r="BG13" s="1"/>
  <c r="BG12" s="1"/>
  <c r="BF15"/>
  <c r="BF14" s="1"/>
  <c r="BF13" s="1"/>
  <c r="BF12" s="1"/>
  <c r="BE15"/>
  <c r="BB15"/>
  <c r="BB14" s="1"/>
  <c r="BB13" s="1"/>
  <c r="BB12" s="1"/>
  <c r="BA15"/>
  <c r="BA14" s="1"/>
  <c r="BA13" s="1"/>
  <c r="BA12" s="1"/>
  <c r="AZ15"/>
  <c r="AZ14" s="1"/>
  <c r="AZ13" s="1"/>
  <c r="AZ12" s="1"/>
  <c r="AY15"/>
  <c r="AY14" s="1"/>
  <c r="AY13" s="1"/>
  <c r="AY12" s="1"/>
  <c r="AV15"/>
  <c r="AV14" s="1"/>
  <c r="AV13" s="1"/>
  <c r="AV12" s="1"/>
  <c r="AU15"/>
  <c r="AU14" s="1"/>
  <c r="AU13" s="1"/>
  <c r="AU12" s="1"/>
  <c r="AT15"/>
  <c r="AT14" s="1"/>
  <c r="AT13" s="1"/>
  <c r="AT12" s="1"/>
  <c r="AS15"/>
  <c r="AS14" s="1"/>
  <c r="AS13" s="1"/>
  <c r="AS12" s="1"/>
  <c r="AP15"/>
  <c r="AP14" s="1"/>
  <c r="AP13" s="1"/>
  <c r="AP12" s="1"/>
  <c r="AO15"/>
  <c r="AO14" s="1"/>
  <c r="AO13" s="1"/>
  <c r="AO12" s="1"/>
  <c r="AN15"/>
  <c r="AN14" s="1"/>
  <c r="AN13" s="1"/>
  <c r="AN12" s="1"/>
  <c r="AM15"/>
  <c r="AM14" s="1"/>
  <c r="AM13" s="1"/>
  <c r="AM12" s="1"/>
  <c r="AJ15"/>
  <c r="AJ14" s="1"/>
  <c r="AJ13" s="1"/>
  <c r="AJ12" s="1"/>
  <c r="AI15"/>
  <c r="AI14" s="1"/>
  <c r="AI13" s="1"/>
  <c r="AI12" s="1"/>
  <c r="AH15"/>
  <c r="AH14" s="1"/>
  <c r="AH13" s="1"/>
  <c r="AH12" s="1"/>
  <c r="AG15"/>
  <c r="AG14" s="1"/>
  <c r="AG13" s="1"/>
  <c r="AG12" s="1"/>
  <c r="AD15"/>
  <c r="AD14" s="1"/>
  <c r="AD13" s="1"/>
  <c r="AD12" s="1"/>
  <c r="AC15"/>
  <c r="AC14" s="1"/>
  <c r="AC13" s="1"/>
  <c r="AC12" s="1"/>
  <c r="AB15"/>
  <c r="AB14" s="1"/>
  <c r="AB13" s="1"/>
  <c r="AB12" s="1"/>
  <c r="AA15"/>
  <c r="AA14" s="1"/>
  <c r="AA13" s="1"/>
  <c r="AA12" s="1"/>
  <c r="X15"/>
  <c r="X14" s="1"/>
  <c r="X13" s="1"/>
  <c r="X12" s="1"/>
  <c r="W15"/>
  <c r="W14" s="1"/>
  <c r="W13" s="1"/>
  <c r="W12" s="1"/>
  <c r="V15"/>
  <c r="V14" s="1"/>
  <c r="V13" s="1"/>
  <c r="V12" s="1"/>
  <c r="U15"/>
  <c r="U14" s="1"/>
  <c r="U13" s="1"/>
  <c r="U12" s="1"/>
  <c r="R15"/>
  <c r="R14" s="1"/>
  <c r="R13" s="1"/>
  <c r="R12" s="1"/>
  <c r="Q15"/>
  <c r="Q14" s="1"/>
  <c r="Q13" s="1"/>
  <c r="Q12" s="1"/>
  <c r="P15"/>
  <c r="P14" s="1"/>
  <c r="P13" s="1"/>
  <c r="P12" s="1"/>
  <c r="O15"/>
  <c r="O14" s="1"/>
  <c r="O13" s="1"/>
  <c r="O12" s="1"/>
  <c r="L15"/>
  <c r="L14" s="1"/>
  <c r="L13" s="1"/>
  <c r="L12" s="1"/>
  <c r="K15"/>
  <c r="K14" s="1"/>
  <c r="K13" s="1"/>
  <c r="K12" s="1"/>
  <c r="J15"/>
  <c r="J14" s="1"/>
  <c r="J13" s="1"/>
  <c r="J12" s="1"/>
  <c r="I15"/>
  <c r="I14" s="1"/>
  <c r="I13" s="1"/>
  <c r="I12" s="1"/>
  <c r="H15"/>
  <c r="H14" s="1"/>
  <c r="H13" s="1"/>
  <c r="H12" s="1"/>
  <c r="G15"/>
  <c r="G14" s="1"/>
  <c r="G13" s="1"/>
  <c r="G12" s="1"/>
  <c r="BE14"/>
  <c r="BE13" s="1"/>
  <c r="BE12" s="1"/>
  <c r="AT46"/>
  <c r="T46"/>
  <c r="Z46" s="1"/>
  <c r="S46"/>
  <c r="Y46" s="1"/>
  <c r="BK45"/>
  <c r="BK44" s="1"/>
  <c r="BK43" s="1"/>
  <c r="BK42" s="1"/>
  <c r="BK37" s="1"/>
  <c r="BJ45"/>
  <c r="BJ44" s="1"/>
  <c r="BJ43" s="1"/>
  <c r="BJ42" s="1"/>
  <c r="BJ37" s="1"/>
  <c r="BI45"/>
  <c r="BI44" s="1"/>
  <c r="BI43" s="1"/>
  <c r="BI42" s="1"/>
  <c r="BI37" s="1"/>
  <c r="BH45"/>
  <c r="BH44" s="1"/>
  <c r="BH43" s="1"/>
  <c r="BH42" s="1"/>
  <c r="BH37" s="1"/>
  <c r="BG45"/>
  <c r="BG44" s="1"/>
  <c r="BG43" s="1"/>
  <c r="BG42" s="1"/>
  <c r="BG37" s="1"/>
  <c r="BF45"/>
  <c r="BF44" s="1"/>
  <c r="BF43" s="1"/>
  <c r="BF42" s="1"/>
  <c r="BF37" s="1"/>
  <c r="BE45"/>
  <c r="BE44" s="1"/>
  <c r="BE43" s="1"/>
  <c r="BE42" s="1"/>
  <c r="BE37" s="1"/>
  <c r="BB45"/>
  <c r="BB44" s="1"/>
  <c r="BB43" s="1"/>
  <c r="BB42" s="1"/>
  <c r="BB37" s="1"/>
  <c r="BA45"/>
  <c r="BA44" s="1"/>
  <c r="BA43" s="1"/>
  <c r="BA42" s="1"/>
  <c r="BA37" s="1"/>
  <c r="AZ45"/>
  <c r="AZ44" s="1"/>
  <c r="AZ43" s="1"/>
  <c r="AZ42" s="1"/>
  <c r="AZ37" s="1"/>
  <c r="AY45"/>
  <c r="AY44" s="1"/>
  <c r="AY43" s="1"/>
  <c r="AY42" s="1"/>
  <c r="AY37" s="1"/>
  <c r="AV45"/>
  <c r="AV44" s="1"/>
  <c r="AV43" s="1"/>
  <c r="AV42" s="1"/>
  <c r="AV37" s="1"/>
  <c r="AU45"/>
  <c r="AU44" s="1"/>
  <c r="AU43" s="1"/>
  <c r="AU42" s="1"/>
  <c r="AU37" s="1"/>
  <c r="AT45"/>
  <c r="AT44" s="1"/>
  <c r="AT43" s="1"/>
  <c r="AT42" s="1"/>
  <c r="AT37" s="1"/>
  <c r="AS45"/>
  <c r="AS44" s="1"/>
  <c r="AS43" s="1"/>
  <c r="AS42" s="1"/>
  <c r="AS37" s="1"/>
  <c r="AP45"/>
  <c r="AP44" s="1"/>
  <c r="AP43" s="1"/>
  <c r="AP42" s="1"/>
  <c r="AP37" s="1"/>
  <c r="AO45"/>
  <c r="AO44" s="1"/>
  <c r="AO43" s="1"/>
  <c r="AO42" s="1"/>
  <c r="AO37" s="1"/>
  <c r="AN45"/>
  <c r="AN44" s="1"/>
  <c r="AN43" s="1"/>
  <c r="AN42" s="1"/>
  <c r="AN37" s="1"/>
  <c r="AM45"/>
  <c r="AM44" s="1"/>
  <c r="AM43" s="1"/>
  <c r="AM42" s="1"/>
  <c r="AM37" s="1"/>
  <c r="AJ45"/>
  <c r="AJ44" s="1"/>
  <c r="AJ43" s="1"/>
  <c r="AJ42" s="1"/>
  <c r="AJ37" s="1"/>
  <c r="AI45"/>
  <c r="AI44" s="1"/>
  <c r="AI43" s="1"/>
  <c r="AI42" s="1"/>
  <c r="AI37" s="1"/>
  <c r="AH45"/>
  <c r="AH44" s="1"/>
  <c r="AH43" s="1"/>
  <c r="AH42" s="1"/>
  <c r="AH37" s="1"/>
  <c r="AG45"/>
  <c r="AG44" s="1"/>
  <c r="AG43" s="1"/>
  <c r="AG42" s="1"/>
  <c r="AG37" s="1"/>
  <c r="AD45"/>
  <c r="AD44" s="1"/>
  <c r="AD43" s="1"/>
  <c r="AD42" s="1"/>
  <c r="AD37" s="1"/>
  <c r="AC45"/>
  <c r="AC44" s="1"/>
  <c r="AC43" s="1"/>
  <c r="AC42" s="1"/>
  <c r="AC37" s="1"/>
  <c r="AB45"/>
  <c r="AB44" s="1"/>
  <c r="AB43" s="1"/>
  <c r="AB42" s="1"/>
  <c r="AB37" s="1"/>
  <c r="AA45"/>
  <c r="AA44" s="1"/>
  <c r="AA43" s="1"/>
  <c r="AA42" s="1"/>
  <c r="AA37" s="1"/>
  <c r="X45"/>
  <c r="X44" s="1"/>
  <c r="X43" s="1"/>
  <c r="X42" s="1"/>
  <c r="X37" s="1"/>
  <c r="W45"/>
  <c r="W44" s="1"/>
  <c r="W43" s="1"/>
  <c r="W42" s="1"/>
  <c r="W37" s="1"/>
  <c r="V45"/>
  <c r="V44" s="1"/>
  <c r="V43" s="1"/>
  <c r="V42" s="1"/>
  <c r="V37" s="1"/>
  <c r="U45"/>
  <c r="U44" s="1"/>
  <c r="U43" s="1"/>
  <c r="U42" s="1"/>
  <c r="U37" s="1"/>
  <c r="S45"/>
  <c r="S44" s="1"/>
  <c r="S43" s="1"/>
  <c r="S42" s="1"/>
  <c r="S37" s="1"/>
  <c r="R45"/>
  <c r="R44" s="1"/>
  <c r="R43" s="1"/>
  <c r="R42" s="1"/>
  <c r="R37" s="1"/>
  <c r="Q45"/>
  <c r="Q44" s="1"/>
  <c r="Q43" s="1"/>
  <c r="Q42" s="1"/>
  <c r="Q37" s="1"/>
  <c r="P45"/>
  <c r="P44" s="1"/>
  <c r="P43" s="1"/>
  <c r="P42" s="1"/>
  <c r="P37" s="1"/>
  <c r="O45"/>
  <c r="O44" s="1"/>
  <c r="O43" s="1"/>
  <c r="O42" s="1"/>
  <c r="O37" s="1"/>
  <c r="H40"/>
  <c r="H39" s="1"/>
  <c r="H38" s="1"/>
  <c r="G40"/>
  <c r="G39" s="1"/>
  <c r="G38" s="1"/>
  <c r="B40"/>
  <c r="B39"/>
  <c r="B41" s="1"/>
  <c r="N37"/>
  <c r="M37"/>
  <c r="L37"/>
  <c r="K37"/>
  <c r="J37"/>
  <c r="I37"/>
  <c r="H37"/>
  <c r="G37"/>
  <c r="N28"/>
  <c r="T28" s="1"/>
  <c r="Z28" s="1"/>
  <c r="M28"/>
  <c r="S28" s="1"/>
  <c r="BK27"/>
  <c r="BJ27"/>
  <c r="BI27"/>
  <c r="BH27"/>
  <c r="BG27"/>
  <c r="BF27"/>
  <c r="BE27"/>
  <c r="BB27"/>
  <c r="BA27"/>
  <c r="AZ27"/>
  <c r="AY27"/>
  <c r="AV27"/>
  <c r="AU27"/>
  <c r="AT27"/>
  <c r="AS27"/>
  <c r="AP27"/>
  <c r="AO27"/>
  <c r="AN27"/>
  <c r="AM27"/>
  <c r="AJ27"/>
  <c r="AI27"/>
  <c r="AH27"/>
  <c r="AG27"/>
  <c r="AD27"/>
  <c r="AC27"/>
  <c r="AB27"/>
  <c r="AA27"/>
  <c r="X27"/>
  <c r="W27"/>
  <c r="V27"/>
  <c r="U27"/>
  <c r="R27"/>
  <c r="Q27"/>
  <c r="P27"/>
  <c r="O27"/>
  <c r="L27"/>
  <c r="K27"/>
  <c r="J27"/>
  <c r="I27"/>
  <c r="H27"/>
  <c r="G27"/>
  <c r="T26"/>
  <c r="Z26" s="1"/>
  <c r="AF26" s="1"/>
  <c r="S26"/>
  <c r="Y26" s="1"/>
  <c r="BI25"/>
  <c r="BH25"/>
  <c r="BG25"/>
  <c r="BF25"/>
  <c r="BE25"/>
  <c r="BB25"/>
  <c r="BA25"/>
  <c r="AZ25"/>
  <c r="AY25"/>
  <c r="AV25"/>
  <c r="AU25"/>
  <c r="AT25"/>
  <c r="AS25"/>
  <c r="AP25"/>
  <c r="AO25"/>
  <c r="AN25"/>
  <c r="AM25"/>
  <c r="AJ25"/>
  <c r="AI25"/>
  <c r="AH25"/>
  <c r="AG25"/>
  <c r="AD25"/>
  <c r="AC25"/>
  <c r="AB25"/>
  <c r="AA25"/>
  <c r="X25"/>
  <c r="W25"/>
  <c r="V25"/>
  <c r="U25"/>
  <c r="R25"/>
  <c r="Q25"/>
  <c r="P25"/>
  <c r="O25"/>
  <c r="H25"/>
  <c r="G25"/>
  <c r="BJ23"/>
  <c r="N24"/>
  <c r="T24" s="1"/>
  <c r="M24"/>
  <c r="S24" s="1"/>
  <c r="Y24" s="1"/>
  <c r="BI23"/>
  <c r="BH23"/>
  <c r="BG23"/>
  <c r="BF23"/>
  <c r="BE23"/>
  <c r="BB23"/>
  <c r="BA23"/>
  <c r="AZ23"/>
  <c r="AY23"/>
  <c r="AV23"/>
  <c r="AU23"/>
  <c r="AT23"/>
  <c r="AS23"/>
  <c r="AP23"/>
  <c r="AO23"/>
  <c r="AN23"/>
  <c r="AM23"/>
  <c r="AJ23"/>
  <c r="AI23"/>
  <c r="AH23"/>
  <c r="AG23"/>
  <c r="AD23"/>
  <c r="AC23"/>
  <c r="AB23"/>
  <c r="AA23"/>
  <c r="X23"/>
  <c r="W23"/>
  <c r="V23"/>
  <c r="U23"/>
  <c r="R23"/>
  <c r="Q23"/>
  <c r="P23"/>
  <c r="O23"/>
  <c r="M23"/>
  <c r="L23"/>
  <c r="K23"/>
  <c r="J23"/>
  <c r="I23"/>
  <c r="H23"/>
  <c r="G23"/>
  <c r="BJ21"/>
  <c r="BI21"/>
  <c r="N22"/>
  <c r="T22" s="1"/>
  <c r="G22"/>
  <c r="G21" s="1"/>
  <c r="BH21"/>
  <c r="BG21"/>
  <c r="BF21"/>
  <c r="BE21"/>
  <c r="BB21"/>
  <c r="BA21"/>
  <c r="AZ21"/>
  <c r="AY21"/>
  <c r="AV21"/>
  <c r="AU21"/>
  <c r="AT21"/>
  <c r="AS21"/>
  <c r="AP21"/>
  <c r="AO21"/>
  <c r="AN21"/>
  <c r="AM21"/>
  <c r="AJ21"/>
  <c r="AI21"/>
  <c r="AH21"/>
  <c r="AG21"/>
  <c r="AD21"/>
  <c r="AC21"/>
  <c r="AB21"/>
  <c r="AA21"/>
  <c r="X21"/>
  <c r="W21"/>
  <c r="V21"/>
  <c r="U21"/>
  <c r="R21"/>
  <c r="Q21"/>
  <c r="P21"/>
  <c r="O21"/>
  <c r="L21"/>
  <c r="K21"/>
  <c r="J21"/>
  <c r="I21"/>
  <c r="H21"/>
  <c r="N11"/>
  <c r="T11" s="1"/>
  <c r="G11"/>
  <c r="M11" s="1"/>
  <c r="BI10"/>
  <c r="BI9" s="1"/>
  <c r="BI7" s="1"/>
  <c r="BI6" s="1"/>
  <c r="BH10"/>
  <c r="BH9" s="1"/>
  <c r="BH8" s="1"/>
  <c r="BH7" s="1"/>
  <c r="BH6" s="1"/>
  <c r="BG10"/>
  <c r="BG9" s="1"/>
  <c r="BG8" s="1"/>
  <c r="BG7" s="1"/>
  <c r="BG6" s="1"/>
  <c r="BF10"/>
  <c r="BF9" s="1"/>
  <c r="BF8" s="1"/>
  <c r="BF7" s="1"/>
  <c r="BF6" s="1"/>
  <c r="BE10"/>
  <c r="BE9" s="1"/>
  <c r="BE8" s="1"/>
  <c r="BE7" s="1"/>
  <c r="BE6" s="1"/>
  <c r="BB10"/>
  <c r="BB9" s="1"/>
  <c r="BB8" s="1"/>
  <c r="BB7" s="1"/>
  <c r="BB6" s="1"/>
  <c r="BA10"/>
  <c r="BA9" s="1"/>
  <c r="BA8" s="1"/>
  <c r="BA7" s="1"/>
  <c r="BA6" s="1"/>
  <c r="AZ10"/>
  <c r="AZ9" s="1"/>
  <c r="AZ8" s="1"/>
  <c r="AZ7" s="1"/>
  <c r="AZ6" s="1"/>
  <c r="AY10"/>
  <c r="AY9" s="1"/>
  <c r="AY8" s="1"/>
  <c r="AY7" s="1"/>
  <c r="AY6" s="1"/>
  <c r="AV10"/>
  <c r="AV9" s="1"/>
  <c r="AV8" s="1"/>
  <c r="AV7" s="1"/>
  <c r="AV6" s="1"/>
  <c r="AU10"/>
  <c r="AU9" s="1"/>
  <c r="AU8" s="1"/>
  <c r="AU7" s="1"/>
  <c r="AU6" s="1"/>
  <c r="AT10"/>
  <c r="AT9" s="1"/>
  <c r="AT8" s="1"/>
  <c r="AT7" s="1"/>
  <c r="AT6" s="1"/>
  <c r="AS10"/>
  <c r="AS9" s="1"/>
  <c r="AS8" s="1"/>
  <c r="AS7" s="1"/>
  <c r="AS6" s="1"/>
  <c r="AP10"/>
  <c r="AP9" s="1"/>
  <c r="AP8" s="1"/>
  <c r="AP7" s="1"/>
  <c r="AP6" s="1"/>
  <c r="AO10"/>
  <c r="AO9" s="1"/>
  <c r="AO8" s="1"/>
  <c r="AO7" s="1"/>
  <c r="AO6" s="1"/>
  <c r="AN10"/>
  <c r="AN9" s="1"/>
  <c r="AN8" s="1"/>
  <c r="AN7" s="1"/>
  <c r="AN6" s="1"/>
  <c r="AM10"/>
  <c r="AM9" s="1"/>
  <c r="AM8" s="1"/>
  <c r="AM7" s="1"/>
  <c r="AM6" s="1"/>
  <c r="AJ10"/>
  <c r="AJ9" s="1"/>
  <c r="AJ8" s="1"/>
  <c r="AJ7" s="1"/>
  <c r="AJ6" s="1"/>
  <c r="AI10"/>
  <c r="AI9" s="1"/>
  <c r="AI8" s="1"/>
  <c r="AI7" s="1"/>
  <c r="AI6" s="1"/>
  <c r="AH10"/>
  <c r="AH9" s="1"/>
  <c r="AH8" s="1"/>
  <c r="AH7" s="1"/>
  <c r="AH6" s="1"/>
  <c r="AG10"/>
  <c r="AG9" s="1"/>
  <c r="AG8" s="1"/>
  <c r="AG7" s="1"/>
  <c r="AG6" s="1"/>
  <c r="AD10"/>
  <c r="AD9" s="1"/>
  <c r="AD8" s="1"/>
  <c r="AD7" s="1"/>
  <c r="AD6" s="1"/>
  <c r="AC10"/>
  <c r="AC9" s="1"/>
  <c r="AC8" s="1"/>
  <c r="AC7" s="1"/>
  <c r="AC6" s="1"/>
  <c r="AB10"/>
  <c r="AB9" s="1"/>
  <c r="AB8" s="1"/>
  <c r="AB7" s="1"/>
  <c r="AB6" s="1"/>
  <c r="AA10"/>
  <c r="AA9" s="1"/>
  <c r="AA8" s="1"/>
  <c r="AA7" s="1"/>
  <c r="AA6" s="1"/>
  <c r="X10"/>
  <c r="X9" s="1"/>
  <c r="X8" s="1"/>
  <c r="X7" s="1"/>
  <c r="X6" s="1"/>
  <c r="W10"/>
  <c r="W9" s="1"/>
  <c r="W8" s="1"/>
  <c r="W7" s="1"/>
  <c r="W6" s="1"/>
  <c r="V10"/>
  <c r="V9" s="1"/>
  <c r="V8" s="1"/>
  <c r="V7" s="1"/>
  <c r="V6" s="1"/>
  <c r="U10"/>
  <c r="U9" s="1"/>
  <c r="U8" s="1"/>
  <c r="U7" s="1"/>
  <c r="U6" s="1"/>
  <c r="R10"/>
  <c r="R9" s="1"/>
  <c r="R8" s="1"/>
  <c r="R7" s="1"/>
  <c r="R6" s="1"/>
  <c r="Q10"/>
  <c r="Q9" s="1"/>
  <c r="Q8" s="1"/>
  <c r="Q7" s="1"/>
  <c r="Q6" s="1"/>
  <c r="P10"/>
  <c r="P9" s="1"/>
  <c r="P8" s="1"/>
  <c r="P7" s="1"/>
  <c r="P6" s="1"/>
  <c r="O10"/>
  <c r="O9" s="1"/>
  <c r="O8" s="1"/>
  <c r="O7" s="1"/>
  <c r="O6" s="1"/>
  <c r="L10"/>
  <c r="L9" s="1"/>
  <c r="L8" s="1"/>
  <c r="L7" s="1"/>
  <c r="L6" s="1"/>
  <c r="K10"/>
  <c r="K9" s="1"/>
  <c r="K8" s="1"/>
  <c r="K7" s="1"/>
  <c r="K6" s="1"/>
  <c r="J10"/>
  <c r="J9" s="1"/>
  <c r="J8" s="1"/>
  <c r="J7" s="1"/>
  <c r="J6" s="1"/>
  <c r="I10"/>
  <c r="I9" s="1"/>
  <c r="I8" s="1"/>
  <c r="I7" s="1"/>
  <c r="I6" s="1"/>
  <c r="H10"/>
  <c r="H9" s="1"/>
  <c r="H8" s="1"/>
  <c r="H7" s="1"/>
  <c r="H6" s="1"/>
  <c r="B6"/>
  <c r="B7" s="1"/>
  <c r="B8" s="1"/>
  <c r="B9" s="1"/>
  <c r="B10" s="1"/>
  <c r="K32" l="1"/>
  <c r="K31" s="1"/>
  <c r="K30" s="1"/>
  <c r="W32"/>
  <c r="W31" s="1"/>
  <c r="W30" s="1"/>
  <c r="AI32"/>
  <c r="AI31" s="1"/>
  <c r="AI30" s="1"/>
  <c r="AU32"/>
  <c r="AU31" s="1"/>
  <c r="AU30" s="1"/>
  <c r="BG32"/>
  <c r="BG31" s="1"/>
  <c r="BG30" s="1"/>
  <c r="N23"/>
  <c r="N15"/>
  <c r="N14" s="1"/>
  <c r="N13" s="1"/>
  <c r="N12" s="1"/>
  <c r="BJ32"/>
  <c r="BJ31" s="1"/>
  <c r="BJ30" s="1"/>
  <c r="BJ17" s="1"/>
  <c r="BJ5" s="1"/>
  <c r="Q32"/>
  <c r="Q31" s="1"/>
  <c r="Q30" s="1"/>
  <c r="AC32"/>
  <c r="AC31" s="1"/>
  <c r="AC30" s="1"/>
  <c r="AO32"/>
  <c r="AO31" s="1"/>
  <c r="AO30" s="1"/>
  <c r="BA32"/>
  <c r="BA31" s="1"/>
  <c r="BA30" s="1"/>
  <c r="BK32"/>
  <c r="BK31" s="1"/>
  <c r="BK30" s="1"/>
  <c r="BK17" s="1"/>
  <c r="U32"/>
  <c r="U31" s="1"/>
  <c r="U30" s="1"/>
  <c r="AG32"/>
  <c r="AG31" s="1"/>
  <c r="AG30" s="1"/>
  <c r="P32"/>
  <c r="P31" s="1"/>
  <c r="P30" s="1"/>
  <c r="AA32"/>
  <c r="AA31" s="1"/>
  <c r="AA30" s="1"/>
  <c r="AM32"/>
  <c r="AM31" s="1"/>
  <c r="AM30" s="1"/>
  <c r="AY32"/>
  <c r="AY31" s="1"/>
  <c r="AY30" s="1"/>
  <c r="J32"/>
  <c r="J31" s="1"/>
  <c r="J30" s="1"/>
  <c r="V32"/>
  <c r="V31" s="1"/>
  <c r="V30" s="1"/>
  <c r="AH32"/>
  <c r="AH31" s="1"/>
  <c r="AH30" s="1"/>
  <c r="AT32"/>
  <c r="AT31" s="1"/>
  <c r="AT30" s="1"/>
  <c r="BF32"/>
  <c r="BF31" s="1"/>
  <c r="BF30" s="1"/>
  <c r="AC20"/>
  <c r="AC19" s="1"/>
  <c r="AC18" s="1"/>
  <c r="AC17" s="1"/>
  <c r="AD32"/>
  <c r="AD31" s="1"/>
  <c r="AD30" s="1"/>
  <c r="AP32"/>
  <c r="AP31" s="1"/>
  <c r="AP30" s="1"/>
  <c r="BB32"/>
  <c r="BB31" s="1"/>
  <c r="BB30" s="1"/>
  <c r="Z36"/>
  <c r="Z35" s="1"/>
  <c r="T35"/>
  <c r="Q20"/>
  <c r="Q19" s="1"/>
  <c r="Q18" s="1"/>
  <c r="Q17" s="1"/>
  <c r="Q5" s="1"/>
  <c r="W20"/>
  <c r="W19" s="1"/>
  <c r="W18" s="1"/>
  <c r="W17" s="1"/>
  <c r="AI20"/>
  <c r="AI19" s="1"/>
  <c r="AI18" s="1"/>
  <c r="AI17" s="1"/>
  <c r="AI5" s="1"/>
  <c r="AO20"/>
  <c r="AO19" s="1"/>
  <c r="AO18" s="1"/>
  <c r="AO17" s="1"/>
  <c r="AO5" s="1"/>
  <c r="AU20"/>
  <c r="AU19" s="1"/>
  <c r="AU18" s="1"/>
  <c r="AU17" s="1"/>
  <c r="AU5" s="1"/>
  <c r="BA20"/>
  <c r="BA19" s="1"/>
  <c r="BA18" s="1"/>
  <c r="BA17" s="1"/>
  <c r="BA5" s="1"/>
  <c r="BG20"/>
  <c r="BG19" s="1"/>
  <c r="BG18" s="1"/>
  <c r="BG17" s="1"/>
  <c r="BG5" s="1"/>
  <c r="G33"/>
  <c r="G32" s="1"/>
  <c r="G31" s="1"/>
  <c r="G30" s="1"/>
  <c r="M22"/>
  <c r="S22" s="1"/>
  <c r="Y22" s="1"/>
  <c r="U20"/>
  <c r="U19" s="1"/>
  <c r="U18" s="1"/>
  <c r="U17" s="1"/>
  <c r="AG20"/>
  <c r="AG19" s="1"/>
  <c r="AG18" s="1"/>
  <c r="AG17" s="1"/>
  <c r="AG5" s="1"/>
  <c r="AS20"/>
  <c r="AS19" s="1"/>
  <c r="AS18" s="1"/>
  <c r="AS17" s="1"/>
  <c r="AS5" s="1"/>
  <c r="BE20"/>
  <c r="BE19" s="1"/>
  <c r="BE18" s="1"/>
  <c r="BE17" s="1"/>
  <c r="BE5" s="1"/>
  <c r="AB32"/>
  <c r="AB31" s="1"/>
  <c r="AB30" s="1"/>
  <c r="AN32"/>
  <c r="AN31" s="1"/>
  <c r="AN30" s="1"/>
  <c r="AZ32"/>
  <c r="AZ31" s="1"/>
  <c r="AZ30" s="1"/>
  <c r="N35"/>
  <c r="N32" s="1"/>
  <c r="N31" s="1"/>
  <c r="N30" s="1"/>
  <c r="H32"/>
  <c r="H31" s="1"/>
  <c r="H30" s="1"/>
  <c r="L32"/>
  <c r="L31" s="1"/>
  <c r="L30" s="1"/>
  <c r="X32"/>
  <c r="X31" s="1"/>
  <c r="X30" s="1"/>
  <c r="AJ32"/>
  <c r="AJ31" s="1"/>
  <c r="AJ30" s="1"/>
  <c r="AV32"/>
  <c r="AV31" s="1"/>
  <c r="AV30" s="1"/>
  <c r="BH32"/>
  <c r="BH31" s="1"/>
  <c r="BH30" s="1"/>
  <c r="N10"/>
  <c r="N9" s="1"/>
  <c r="N8" s="1"/>
  <c r="N7" s="1"/>
  <c r="N6" s="1"/>
  <c r="O32"/>
  <c r="O31" s="1"/>
  <c r="O30" s="1"/>
  <c r="I32"/>
  <c r="I31" s="1"/>
  <c r="I30" s="1"/>
  <c r="R32"/>
  <c r="R31" s="1"/>
  <c r="R30" s="1"/>
  <c r="M35"/>
  <c r="M32" s="1"/>
  <c r="M31" s="1"/>
  <c r="M30" s="1"/>
  <c r="G20"/>
  <c r="G19" s="1"/>
  <c r="G18" s="1"/>
  <c r="G17" s="1"/>
  <c r="U5"/>
  <c r="I20"/>
  <c r="I19" s="1"/>
  <c r="I18" s="1"/>
  <c r="I17" s="1"/>
  <c r="I5" s="1"/>
  <c r="R20"/>
  <c r="R19" s="1"/>
  <c r="R18" s="1"/>
  <c r="R17" s="1"/>
  <c r="R5" s="1"/>
  <c r="AD20"/>
  <c r="AD19" s="1"/>
  <c r="AD18" s="1"/>
  <c r="AD17" s="1"/>
  <c r="AD5" s="1"/>
  <c r="AP20"/>
  <c r="AP19" s="1"/>
  <c r="AP18" s="1"/>
  <c r="AP17" s="1"/>
  <c r="AP5" s="1"/>
  <c r="BB20"/>
  <c r="BB19" s="1"/>
  <c r="BB18" s="1"/>
  <c r="BB17" s="1"/>
  <c r="BB5" s="1"/>
  <c r="BI20"/>
  <c r="BI19" s="1"/>
  <c r="BI18" s="1"/>
  <c r="BI17" s="1"/>
  <c r="BI5" s="1"/>
  <c r="AB20"/>
  <c r="AB19" s="1"/>
  <c r="AB18" s="1"/>
  <c r="AB17" s="1"/>
  <c r="AB5" s="1"/>
  <c r="AN20"/>
  <c r="AN19" s="1"/>
  <c r="AN18" s="1"/>
  <c r="AN17" s="1"/>
  <c r="AN5" s="1"/>
  <c r="AZ20"/>
  <c r="AZ19" s="1"/>
  <c r="AZ18" s="1"/>
  <c r="AZ17" s="1"/>
  <c r="AZ5" s="1"/>
  <c r="T25"/>
  <c r="S34"/>
  <c r="Y34" s="1"/>
  <c r="Y33" s="1"/>
  <c r="B34"/>
  <c r="B36" s="1"/>
  <c r="B35"/>
  <c r="S35"/>
  <c r="Y36"/>
  <c r="T34"/>
  <c r="Z24"/>
  <c r="AF24" s="1"/>
  <c r="T23"/>
  <c r="Y28"/>
  <c r="AE28" s="1"/>
  <c r="S27"/>
  <c r="K20"/>
  <c r="K19" s="1"/>
  <c r="K18" s="1"/>
  <c r="K17" s="1"/>
  <c r="V20"/>
  <c r="V19" s="1"/>
  <c r="V18" s="1"/>
  <c r="V17" s="1"/>
  <c r="V5" s="1"/>
  <c r="AH20"/>
  <c r="AH19" s="1"/>
  <c r="AH18" s="1"/>
  <c r="AH17" s="1"/>
  <c r="AH5" s="1"/>
  <c r="AT20"/>
  <c r="AT19" s="1"/>
  <c r="AT18" s="1"/>
  <c r="AT17" s="1"/>
  <c r="AT5" s="1"/>
  <c r="H20"/>
  <c r="H19" s="1"/>
  <c r="H18" s="1"/>
  <c r="H17" s="1"/>
  <c r="H5" s="1"/>
  <c r="P20"/>
  <c r="P19" s="1"/>
  <c r="P18" s="1"/>
  <c r="P17" s="1"/>
  <c r="P5" s="1"/>
  <c r="X20"/>
  <c r="X19" s="1"/>
  <c r="X18" s="1"/>
  <c r="X17" s="1"/>
  <c r="X5" s="1"/>
  <c r="AJ20"/>
  <c r="AJ19" s="1"/>
  <c r="AJ18" s="1"/>
  <c r="AJ17" s="1"/>
  <c r="AJ5" s="1"/>
  <c r="K5"/>
  <c r="J20"/>
  <c r="J19" s="1"/>
  <c r="J18" s="1"/>
  <c r="J17" s="1"/>
  <c r="J5" s="1"/>
  <c r="O20"/>
  <c r="O19" s="1"/>
  <c r="O18" s="1"/>
  <c r="O17" s="1"/>
  <c r="O5" s="1"/>
  <c r="AA20"/>
  <c r="AA19" s="1"/>
  <c r="AA18" s="1"/>
  <c r="AA17" s="1"/>
  <c r="AA5" s="1"/>
  <c r="AM20"/>
  <c r="AM19" s="1"/>
  <c r="AM18" s="1"/>
  <c r="AM17" s="1"/>
  <c r="AM5" s="1"/>
  <c r="AY20"/>
  <c r="AY19" s="1"/>
  <c r="AY18" s="1"/>
  <c r="AY17" s="1"/>
  <c r="AY5" s="1"/>
  <c r="S23"/>
  <c r="M27"/>
  <c r="W5"/>
  <c r="BF20"/>
  <c r="BF19" s="1"/>
  <c r="BF18" s="1"/>
  <c r="BF17" s="1"/>
  <c r="BF5" s="1"/>
  <c r="L20"/>
  <c r="L19" s="1"/>
  <c r="L18" s="1"/>
  <c r="L17" s="1"/>
  <c r="L5" s="1"/>
  <c r="AV20"/>
  <c r="AV19" s="1"/>
  <c r="AV18" s="1"/>
  <c r="AV17" s="1"/>
  <c r="AV5" s="1"/>
  <c r="BH20"/>
  <c r="BH19" s="1"/>
  <c r="BH18" s="1"/>
  <c r="BH17" s="1"/>
  <c r="BH5" s="1"/>
  <c r="N27"/>
  <c r="M10"/>
  <c r="M9" s="1"/>
  <c r="M8" s="1"/>
  <c r="M7" s="1"/>
  <c r="M6" s="1"/>
  <c r="S11"/>
  <c r="Y11" s="1"/>
  <c r="AE11" s="1"/>
  <c r="S15"/>
  <c r="S14" s="1"/>
  <c r="S13" s="1"/>
  <c r="S12" s="1"/>
  <c r="Y16"/>
  <c r="Z16"/>
  <c r="T15"/>
  <c r="T14" s="1"/>
  <c r="T13" s="1"/>
  <c r="T12" s="1"/>
  <c r="G10"/>
  <c r="G9" s="1"/>
  <c r="G8" s="1"/>
  <c r="G7" s="1"/>
  <c r="G6" s="1"/>
  <c r="M15"/>
  <c r="M14" s="1"/>
  <c r="M13" s="1"/>
  <c r="M12" s="1"/>
  <c r="AE24"/>
  <c r="Y23"/>
  <c r="AE26"/>
  <c r="Y25"/>
  <c r="AF46"/>
  <c r="Z45"/>
  <c r="Z44" s="1"/>
  <c r="Z43" s="1"/>
  <c r="Z42" s="1"/>
  <c r="Z37" s="1"/>
  <c r="AL26"/>
  <c r="AF25"/>
  <c r="Z27"/>
  <c r="AF28"/>
  <c r="AE46"/>
  <c r="Y45"/>
  <c r="Y44" s="1"/>
  <c r="Y43" s="1"/>
  <c r="Y42" s="1"/>
  <c r="Y37" s="1"/>
  <c r="B17"/>
  <c r="B18" s="1"/>
  <c r="B19" s="1"/>
  <c r="B20" s="1"/>
  <c r="B21" s="1"/>
  <c r="B11"/>
  <c r="B12" s="1"/>
  <c r="B13" s="1"/>
  <c r="B14" s="1"/>
  <c r="B15" s="1"/>
  <c r="B16" s="1"/>
  <c r="Z11"/>
  <c r="T10"/>
  <c r="T9" s="1"/>
  <c r="T8" s="1"/>
  <c r="T7" s="1"/>
  <c r="T6" s="1"/>
  <c r="Z22"/>
  <c r="T21"/>
  <c r="AC5"/>
  <c r="Z25"/>
  <c r="T27"/>
  <c r="N21"/>
  <c r="T45"/>
  <c r="T44" s="1"/>
  <c r="T43" s="1"/>
  <c r="T42" s="1"/>
  <c r="T37" s="1"/>
  <c r="S25"/>
  <c r="S33" l="1"/>
  <c r="S32" s="1"/>
  <c r="S31" s="1"/>
  <c r="S30" s="1"/>
  <c r="AF36"/>
  <c r="AL36" s="1"/>
  <c r="S21"/>
  <c r="S20" s="1"/>
  <c r="S19" s="1"/>
  <c r="S18" s="1"/>
  <c r="S17" s="1"/>
  <c r="AE34"/>
  <c r="AK34" s="1"/>
  <c r="M20"/>
  <c r="M19" s="1"/>
  <c r="M18" s="1"/>
  <c r="M17" s="1"/>
  <c r="M5" s="1"/>
  <c r="M21"/>
  <c r="G5"/>
  <c r="Y10"/>
  <c r="Y9" s="1"/>
  <c r="Y8" s="1"/>
  <c r="Y7" s="1"/>
  <c r="Y6" s="1"/>
  <c r="Y27"/>
  <c r="AF35"/>
  <c r="Z34"/>
  <c r="T33"/>
  <c r="T32" s="1"/>
  <c r="T31" s="1"/>
  <c r="T30" s="1"/>
  <c r="AE36"/>
  <c r="Y35"/>
  <c r="Y32" s="1"/>
  <c r="Y31" s="1"/>
  <c r="Y30" s="1"/>
  <c r="N20"/>
  <c r="N19" s="1"/>
  <c r="N18" s="1"/>
  <c r="N17" s="1"/>
  <c r="N5" s="1"/>
  <c r="Z23"/>
  <c r="AF16"/>
  <c r="Z15"/>
  <c r="Z14" s="1"/>
  <c r="Z13" s="1"/>
  <c r="Z12" s="1"/>
  <c r="AE16"/>
  <c r="Y15"/>
  <c r="Y14" s="1"/>
  <c r="Y13" s="1"/>
  <c r="Y12" s="1"/>
  <c r="S10"/>
  <c r="S9" s="1"/>
  <c r="S8" s="1"/>
  <c r="S7" s="1"/>
  <c r="S6" s="1"/>
  <c r="AF22"/>
  <c r="Z21"/>
  <c r="B23"/>
  <c r="B25" s="1"/>
  <c r="B22"/>
  <c r="B24" s="1"/>
  <c r="B26" s="1"/>
  <c r="AE45"/>
  <c r="AE44" s="1"/>
  <c r="AE43" s="1"/>
  <c r="AE42" s="1"/>
  <c r="AE37" s="1"/>
  <c r="AK46"/>
  <c r="AR26"/>
  <c r="AL25"/>
  <c r="AK26"/>
  <c r="AE25"/>
  <c r="Y21"/>
  <c r="AE22"/>
  <c r="T20"/>
  <c r="T19" s="1"/>
  <c r="T18" s="1"/>
  <c r="T17" s="1"/>
  <c r="AE27"/>
  <c r="AK28"/>
  <c r="Z10"/>
  <c r="Z9" s="1"/>
  <c r="Z8" s="1"/>
  <c r="Z7" s="1"/>
  <c r="Z6" s="1"/>
  <c r="AF11"/>
  <c r="AK11"/>
  <c r="AE10"/>
  <c r="AE9" s="1"/>
  <c r="AE8" s="1"/>
  <c r="AE7" s="1"/>
  <c r="AE6" s="1"/>
  <c r="AE23"/>
  <c r="AK24"/>
  <c r="AL24"/>
  <c r="AF23"/>
  <c r="AL28"/>
  <c r="AF27"/>
  <c r="AL46"/>
  <c r="AF45"/>
  <c r="AF44" s="1"/>
  <c r="AF43" s="1"/>
  <c r="AF42" s="1"/>
  <c r="AF37" s="1"/>
  <c r="T5"/>
  <c r="AE33" l="1"/>
  <c r="Y20"/>
  <c r="Y19" s="1"/>
  <c r="Y18" s="1"/>
  <c r="Y17" s="1"/>
  <c r="Y5" s="1"/>
  <c r="S5"/>
  <c r="Z20"/>
  <c r="Z19" s="1"/>
  <c r="Z18" s="1"/>
  <c r="Z17" s="1"/>
  <c r="Z5" s="1"/>
  <c r="AE35"/>
  <c r="AE32" s="1"/>
  <c r="AE31" s="1"/>
  <c r="AE30" s="1"/>
  <c r="AK36"/>
  <c r="AQ34"/>
  <c r="AK33"/>
  <c r="Z33"/>
  <c r="Z32" s="1"/>
  <c r="Z31" s="1"/>
  <c r="Z30" s="1"/>
  <c r="AF34"/>
  <c r="AR36"/>
  <c r="AL35"/>
  <c r="AE15"/>
  <c r="AE14" s="1"/>
  <c r="AE13" s="1"/>
  <c r="AE12" s="1"/>
  <c r="AK16"/>
  <c r="AL16"/>
  <c r="AF15"/>
  <c r="AF14" s="1"/>
  <c r="AF13" s="1"/>
  <c r="AF12" s="1"/>
  <c r="AR46"/>
  <c r="AL45"/>
  <c r="AL44" s="1"/>
  <c r="AL43" s="1"/>
  <c r="AL42" s="1"/>
  <c r="AL37" s="1"/>
  <c r="AL23"/>
  <c r="AR24"/>
  <c r="AK22"/>
  <c r="AE21"/>
  <c r="AE20" s="1"/>
  <c r="AE19" s="1"/>
  <c r="AE18" s="1"/>
  <c r="AE17" s="1"/>
  <c r="AE5" s="1"/>
  <c r="AQ24"/>
  <c r="AK23"/>
  <c r="AL11"/>
  <c r="AF10"/>
  <c r="AF9" s="1"/>
  <c r="AF8" s="1"/>
  <c r="AF7" s="1"/>
  <c r="AF6" s="1"/>
  <c r="AQ26"/>
  <c r="AK25"/>
  <c r="AL22"/>
  <c r="AF21"/>
  <c r="AF20" s="1"/>
  <c r="AF19" s="1"/>
  <c r="AF18" s="1"/>
  <c r="AF17" s="1"/>
  <c r="AL27"/>
  <c r="AR28"/>
  <c r="AQ11"/>
  <c r="AK10"/>
  <c r="AK9" s="1"/>
  <c r="AK8" s="1"/>
  <c r="AK7" s="1"/>
  <c r="AK6" s="1"/>
  <c r="AQ46"/>
  <c r="AK45"/>
  <c r="AK44" s="1"/>
  <c r="AK43" s="1"/>
  <c r="AK42" s="1"/>
  <c r="AK37" s="1"/>
  <c r="AK27"/>
  <c r="AQ28"/>
  <c r="AX26"/>
  <c r="AR25"/>
  <c r="AQ36" l="1"/>
  <c r="AK35"/>
  <c r="AK32" s="1"/>
  <c r="AK31" s="1"/>
  <c r="AK30" s="1"/>
  <c r="AR35"/>
  <c r="AX36"/>
  <c r="AL34"/>
  <c r="AF33"/>
  <c r="AF32" s="1"/>
  <c r="AF31" s="1"/>
  <c r="AF30" s="1"/>
  <c r="AW34"/>
  <c r="AQ33"/>
  <c r="AR16"/>
  <c r="AL15"/>
  <c r="AL14" s="1"/>
  <c r="AL13" s="1"/>
  <c r="AL12" s="1"/>
  <c r="AQ16"/>
  <c r="AK15"/>
  <c r="AK14" s="1"/>
  <c r="AK13" s="1"/>
  <c r="AK12" s="1"/>
  <c r="AQ27"/>
  <c r="AW28"/>
  <c r="BD26"/>
  <c r="AX25"/>
  <c r="AX28"/>
  <c r="AR27"/>
  <c r="AX24"/>
  <c r="AR23"/>
  <c r="AW11"/>
  <c r="AQ10"/>
  <c r="AQ9" s="1"/>
  <c r="AQ8" s="1"/>
  <c r="AQ7" s="1"/>
  <c r="AQ6" s="1"/>
  <c r="AR22"/>
  <c r="AL21"/>
  <c r="AL20" s="1"/>
  <c r="AL19" s="1"/>
  <c r="AL18" s="1"/>
  <c r="AL17" s="1"/>
  <c r="AL10"/>
  <c r="AL9" s="1"/>
  <c r="AL8" s="1"/>
  <c r="AL7" s="1"/>
  <c r="AL6" s="1"/>
  <c r="AR11"/>
  <c r="AK21"/>
  <c r="AK20" s="1"/>
  <c r="AK19" s="1"/>
  <c r="AK18" s="1"/>
  <c r="AK17" s="1"/>
  <c r="AQ22"/>
  <c r="AX46"/>
  <c r="AR45"/>
  <c r="AR44" s="1"/>
  <c r="AR43" s="1"/>
  <c r="AR42" s="1"/>
  <c r="AR37" s="1"/>
  <c r="AF5"/>
  <c r="AW46"/>
  <c r="AQ45"/>
  <c r="AQ44" s="1"/>
  <c r="AQ43" s="1"/>
  <c r="AQ42" s="1"/>
  <c r="AQ37" s="1"/>
  <c r="AW26"/>
  <c r="AQ25"/>
  <c r="AQ23"/>
  <c r="AW24"/>
  <c r="AK5"/>
  <c r="AL33" l="1"/>
  <c r="AL32" s="1"/>
  <c r="AL31" s="1"/>
  <c r="AL30" s="1"/>
  <c r="AR34"/>
  <c r="BC34"/>
  <c r="BC33" s="1"/>
  <c r="AW33"/>
  <c r="AX35"/>
  <c r="BD36"/>
  <c r="BD35" s="1"/>
  <c r="AQ35"/>
  <c r="AQ32" s="1"/>
  <c r="AQ31" s="1"/>
  <c r="AQ30" s="1"/>
  <c r="AW36"/>
  <c r="AQ15"/>
  <c r="AQ14" s="1"/>
  <c r="AQ13" s="1"/>
  <c r="AQ12" s="1"/>
  <c r="AW16"/>
  <c r="AX16"/>
  <c r="AR15"/>
  <c r="AR14" s="1"/>
  <c r="AR13" s="1"/>
  <c r="AR12" s="1"/>
  <c r="BC26"/>
  <c r="BC25" s="1"/>
  <c r="AW25"/>
  <c r="AX11"/>
  <c r="AR10"/>
  <c r="AR9" s="1"/>
  <c r="AR8" s="1"/>
  <c r="AR7" s="1"/>
  <c r="AR6" s="1"/>
  <c r="AW27"/>
  <c r="BC28"/>
  <c r="BC27" s="1"/>
  <c r="AX22"/>
  <c r="AR21"/>
  <c r="AR20" s="1"/>
  <c r="AR19" s="1"/>
  <c r="AR18" s="1"/>
  <c r="AR17" s="1"/>
  <c r="AX23"/>
  <c r="BD24"/>
  <c r="BD23" s="1"/>
  <c r="BJ26"/>
  <c r="BD25"/>
  <c r="BC46"/>
  <c r="BC45" s="1"/>
  <c r="BC44" s="1"/>
  <c r="BC43" s="1"/>
  <c r="BC42" s="1"/>
  <c r="BC37" s="1"/>
  <c r="AW45"/>
  <c r="AW44" s="1"/>
  <c r="AW43" s="1"/>
  <c r="AW42" s="1"/>
  <c r="AW37" s="1"/>
  <c r="AW22"/>
  <c r="AQ21"/>
  <c r="AQ20" s="1"/>
  <c r="AQ19" s="1"/>
  <c r="AQ18" s="1"/>
  <c r="AQ17" s="1"/>
  <c r="AQ5" s="1"/>
  <c r="BC24"/>
  <c r="BC23" s="1"/>
  <c r="AW23"/>
  <c r="BD46"/>
  <c r="BD45" s="1"/>
  <c r="BD44" s="1"/>
  <c r="BD43" s="1"/>
  <c r="BD42" s="1"/>
  <c r="BD37" s="1"/>
  <c r="AX45"/>
  <c r="AX44" s="1"/>
  <c r="AX43" s="1"/>
  <c r="AX42" s="1"/>
  <c r="AX37" s="1"/>
  <c r="BC11"/>
  <c r="BC10" s="1"/>
  <c r="BC9" s="1"/>
  <c r="BC8" s="1"/>
  <c r="BC7" s="1"/>
  <c r="BC6" s="1"/>
  <c r="AW10"/>
  <c r="AW9" s="1"/>
  <c r="AW8" s="1"/>
  <c r="AW7" s="1"/>
  <c r="AW6" s="1"/>
  <c r="AX27"/>
  <c r="BD28"/>
  <c r="BD27" s="1"/>
  <c r="AL5"/>
  <c r="AR33" l="1"/>
  <c r="AR32" s="1"/>
  <c r="AR31" s="1"/>
  <c r="AR30" s="1"/>
  <c r="AX34"/>
  <c r="BC36"/>
  <c r="BC35" s="1"/>
  <c r="BC32" s="1"/>
  <c r="BC31" s="1"/>
  <c r="BC30" s="1"/>
  <c r="AW35"/>
  <c r="AW32" s="1"/>
  <c r="AW31" s="1"/>
  <c r="AW30" s="1"/>
  <c r="BC16"/>
  <c r="BC15" s="1"/>
  <c r="BC14" s="1"/>
  <c r="BC13" s="1"/>
  <c r="BC12" s="1"/>
  <c r="AW15"/>
  <c r="AW14" s="1"/>
  <c r="AW13" s="1"/>
  <c r="AW12" s="1"/>
  <c r="BD16"/>
  <c r="AX15"/>
  <c r="AX14" s="1"/>
  <c r="AX13" s="1"/>
  <c r="AX12" s="1"/>
  <c r="AW21"/>
  <c r="AW20" s="1"/>
  <c r="AW19" s="1"/>
  <c r="AW18" s="1"/>
  <c r="AW17" s="1"/>
  <c r="AW5" s="1"/>
  <c r="BC22"/>
  <c r="BC21" s="1"/>
  <c r="BC20" s="1"/>
  <c r="BC19" s="1"/>
  <c r="BC18" s="1"/>
  <c r="BC17" s="1"/>
  <c r="BC5" s="1"/>
  <c r="BK26"/>
  <c r="BK25" s="1"/>
  <c r="BK5" s="1"/>
  <c r="BJ25"/>
  <c r="BJ20" s="1"/>
  <c r="BJ19" s="1"/>
  <c r="BJ18" s="1"/>
  <c r="BD22"/>
  <c r="BD21" s="1"/>
  <c r="BD20" s="1"/>
  <c r="BD19" s="1"/>
  <c r="BD18" s="1"/>
  <c r="BD17" s="1"/>
  <c r="AX21"/>
  <c r="AX20" s="1"/>
  <c r="AX19" s="1"/>
  <c r="AX18" s="1"/>
  <c r="AX17" s="1"/>
  <c r="AX10"/>
  <c r="AX9" s="1"/>
  <c r="AX8" s="1"/>
  <c r="AX7" s="1"/>
  <c r="AX6" s="1"/>
  <c r="BD11"/>
  <c r="AR5"/>
  <c r="AX33" l="1"/>
  <c r="AX32" s="1"/>
  <c r="AX31" s="1"/>
  <c r="AX30" s="1"/>
  <c r="BD34"/>
  <c r="BD33" s="1"/>
  <c r="BD32" s="1"/>
  <c r="BD31" s="1"/>
  <c r="BD30" s="1"/>
  <c r="AX5"/>
  <c r="BD15"/>
  <c r="BD14" s="1"/>
  <c r="BD13" s="1"/>
  <c r="BD12" s="1"/>
  <c r="BD10"/>
  <c r="BD9" s="1"/>
  <c r="BD8" s="1"/>
  <c r="BD7" s="1"/>
  <c r="BD6" s="1"/>
  <c r="BD5" s="1"/>
</calcChain>
</file>

<file path=xl/sharedStrings.xml><?xml version="1.0" encoding="utf-8"?>
<sst xmlns="http://schemas.openxmlformats.org/spreadsheetml/2006/main" count="255" uniqueCount="64">
  <si>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</si>
  <si>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</si>
  <si>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</si>
  <si>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</si>
  <si>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</si>
  <si>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</si>
  <si>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02</t>
  </si>
  <si>
    <t>Мероприятия в установленной сфере деятельности</t>
  </si>
  <si>
    <t>01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</si>
  <si>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</si>
  <si>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</si>
  <si>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</si>
  <si>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</si>
  <si>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Всего</t>
  </si>
  <si>
    <t>Другие общегосударственные вопросы</t>
  </si>
  <si>
    <t>13</t>
  </si>
  <si>
    <t>Мероприятия в сфере общегосударственного управления</t>
  </si>
  <si>
    <t>Непрограммное направление расходов</t>
  </si>
  <si>
    <t>990 00 00000</t>
  </si>
  <si>
    <t>990 00 04000</t>
  </si>
  <si>
    <t>990 00 04040</t>
  </si>
  <si>
    <t>Иные бюджетные ассигнования</t>
  </si>
  <si>
    <t>800</t>
  </si>
  <si>
    <t>Уплата налогов, сборов и иных платежей</t>
  </si>
  <si>
    <t>220 00 00000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</si>
  <si>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</si>
  <si>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</si>
  <si>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</si>
  <si>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</si>
  <si>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</si>
  <si>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</si>
  <si>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</si>
  <si>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</si>
  <si>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</si>
  <si>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300</t>
  </si>
  <si>
    <t>Исполнение судебных актов</t>
  </si>
  <si>
    <t>Социальные выплаты гражданам, кроме публичных
нормативных социальных выплат</t>
  </si>
  <si>
    <t>320</t>
  </si>
  <si>
    <t>Закупка товаров, работ и услуг для обеспечения государственных (муниципальных) нужд</t>
  </si>
  <si>
    <t>Сумма (тыс.руб.)</t>
  </si>
  <si>
    <t>Муниципальная программа «Развитие органов местного самоуправления городского округа Тольятти на 2017-2022 годы»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</si>
  <si>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</si>
  <si>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</si>
  <si>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 xml:space="preserve">В том числе средства выше-стоящих бюджетов </t>
  </si>
  <si>
    <t>Администрация городского округа Тольятти</t>
  </si>
  <si>
    <t>220 00 11000</t>
  </si>
  <si>
    <t>220 00 11010</t>
  </si>
  <si>
    <t>220 00 11040</t>
  </si>
  <si>
    <t>Субвенции</t>
  </si>
  <si>
    <t>Организация деятельности в сфере охраны труда</t>
  </si>
  <si>
    <t>830</t>
  </si>
  <si>
    <t>221 00 75200</t>
  </si>
  <si>
    <t>221 00 75000</t>
  </si>
  <si>
    <t>перемещение, сокращение</t>
  </si>
  <si>
    <t>доп. потребность</t>
  </si>
  <si>
    <t>экономия</t>
  </si>
  <si>
    <t>обл. и федер.</t>
  </si>
  <si>
    <t>2022 год</t>
  </si>
  <si>
    <t>2023 год</t>
  </si>
  <si>
    <t>990 00 11000</t>
  </si>
  <si>
    <t>990 00 11010</t>
  </si>
  <si>
    <t>990 00 11040</t>
  </si>
  <si>
    <t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</si>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</sst>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/>
    <xf numFmtId="3" fontId="0" fillId="0" borderId="0" xfId="0" applyNumberFormat="1" applyFont="1" applyFill="1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1" xfId="5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/>
    <xf numFmtId="3" fontId="8" fillId="0" borderId="1" xfId="0" applyNumberFormat="1" applyFont="1" applyFill="1" applyBorder="1" applyAlignment="1">
      <alignment horizontal="center"/>
    </xf>
    <xf numFmtId="0" fontId="0" fillId="2" borderId="0" xfId="0" applyFont="1" applyFill="1"/>
    <xf numFmtId="3" fontId="2" fillId="2" borderId="1" xfId="5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8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8" xfId="3"/>
    <cellStyle name="Процентный" xfId="4" builtinId="5"/>
    <cellStyle name="Финансовый [0]" xfId="5" builtinId="6"/>
    <cellStyle name="Финансовый [0]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0"/>
  <sheetViews>
    <sheetView showZeros="0" tabSelected="1" zoomScaleNormal="100" zoomScaleSheetLayoutView="100" workbookViewId="0">
      <selection activeCell="D6" sqref="D6"/>
    </sheetView>
  </sheetViews>
  <sheetFormatPr defaultRowHeight="16.5" outlineLevelRow="1"/>
  <cols>
    <col min="1" max="1" width="67.7109375" style="3" customWidth="1"/>
    <col min="2" max="2" width="6" style="4" customWidth="1"/>
    <col min="3" max="4" width="5.85546875" style="5" customWidth="1"/>
    <col min="5" max="5" width="15.7109375" style="4" customWidth="1"/>
    <col min="6" max="6" width="7.85546875" style="5" customWidth="1"/>
    <col min="7" max="7" width="18" style="1" hidden="1" customWidth="1"/>
    <col min="8" max="8" width="17.42578125" style="1" hidden="1" customWidth="1"/>
    <col min="9" max="9" width="19.85546875" style="1" hidden="1" customWidth="1"/>
    <col min="10" max="10" width="18.28515625" style="1" hidden="1" customWidth="1"/>
    <col min="11" max="13" width="18" style="1" hidden="1" customWidth="1"/>
    <col min="14" max="14" width="17.42578125" style="1" hidden="1" customWidth="1"/>
    <col min="15" max="15" width="19.85546875" style="1" hidden="1" customWidth="1"/>
    <col min="16" max="16" width="18.28515625" style="1" hidden="1" customWidth="1"/>
    <col min="17" max="17" width="9.140625" style="1" hidden="1" customWidth="1"/>
    <col min="18" max="18" width="11.42578125" style="1" hidden="1" customWidth="1"/>
    <col min="19" max="19" width="18.140625" style="1" hidden="1" customWidth="1"/>
    <col min="20" max="20" width="18.28515625" style="1" hidden="1" customWidth="1"/>
    <col min="21" max="21" width="19.85546875" style="1" hidden="1" customWidth="1"/>
    <col min="22" max="22" width="18.28515625" style="1" hidden="1" customWidth="1"/>
    <col min="23" max="23" width="9.140625" style="1" hidden="1" customWidth="1"/>
    <col min="24" max="24" width="13.85546875" style="1" hidden="1" customWidth="1"/>
    <col min="25" max="25" width="16.140625" style="1" hidden="1" customWidth="1"/>
    <col min="26" max="26" width="17.42578125" style="1" hidden="1" customWidth="1"/>
    <col min="27" max="27" width="19.85546875" style="1" hidden="1" customWidth="1"/>
    <col min="28" max="28" width="18.28515625" style="1" hidden="1" customWidth="1"/>
    <col min="29" max="29" width="9.140625" style="1" hidden="1" customWidth="1"/>
    <col min="30" max="30" width="13.85546875" style="1" hidden="1" customWidth="1"/>
    <col min="31" max="31" width="15.42578125" style="1" hidden="1" customWidth="1"/>
    <col min="32" max="32" width="17.7109375" style="1" hidden="1" customWidth="1"/>
    <col min="33" max="33" width="19.85546875" style="1" hidden="1" customWidth="1"/>
    <col min="34" max="34" width="18.28515625" style="1" hidden="1" customWidth="1"/>
    <col min="35" max="35" width="9.140625" style="1" hidden="1" customWidth="1"/>
    <col min="36" max="36" width="10.140625" style="1" hidden="1" customWidth="1"/>
    <col min="37" max="37" width="16.140625" style="1" hidden="1" customWidth="1"/>
    <col min="38" max="38" width="17.7109375" style="1" hidden="1" customWidth="1"/>
    <col min="39" max="39" width="19.85546875" style="1" hidden="1" customWidth="1"/>
    <col min="40" max="40" width="18.28515625" style="1" hidden="1" customWidth="1"/>
    <col min="41" max="41" width="9.140625" style="1" hidden="1" customWidth="1"/>
    <col min="42" max="42" width="10.140625" style="1" hidden="1" customWidth="1"/>
    <col min="43" max="43" width="16.28515625" style="1" hidden="1" customWidth="1"/>
    <col min="44" max="44" width="17.7109375" style="1" hidden="1" customWidth="1"/>
    <col min="45" max="45" width="16.5703125" style="1" hidden="1" customWidth="1"/>
    <col min="46" max="46" width="18.28515625" style="1" hidden="1" customWidth="1"/>
    <col min="47" max="47" width="9.28515625" style="1" hidden="1" customWidth="1"/>
    <col min="48" max="48" width="11.42578125" style="1" hidden="1" customWidth="1"/>
    <col min="49" max="49" width="16" style="25" hidden="1" customWidth="1"/>
    <col min="50" max="50" width="18.140625" style="25" hidden="1" customWidth="1"/>
    <col min="51" max="51" width="20.5703125" style="1" hidden="1" customWidth="1"/>
    <col min="52" max="52" width="18.28515625" style="1" hidden="1" customWidth="1"/>
    <col min="53" max="53" width="9.140625" style="1" hidden="1" customWidth="1"/>
    <col min="54" max="54" width="11.42578125" style="1" hidden="1" customWidth="1"/>
    <col min="55" max="55" width="15.42578125" style="1" hidden="1" customWidth="1"/>
    <col min="56" max="56" width="36.42578125" style="1" hidden="1" customWidth="1"/>
    <col min="57" max="57" width="21.42578125" style="1" hidden="1" customWidth="1"/>
    <col min="58" max="58" width="19.28515625" style="1" hidden="1" customWidth="1"/>
    <col min="59" max="59" width="9.85546875" style="1" hidden="1" customWidth="1"/>
    <col min="60" max="60" width="10.5703125" style="1" hidden="1" customWidth="1"/>
    <col min="61" max="62" width="16.85546875" style="1" customWidth="1"/>
    <col min="63" max="63" width="19.140625" style="1" customWidth="1"/>
    <col min="64" max="16384" width="9.140625" style="1"/>
  </cols>
  <sheetData>
    <row r="1" spans="1:63" ht="99.75" customHeight="1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</row>
    <row r="2" spans="1:63" s="39" customFormat="1" ht="21.75" customHeight="1">
      <c r="A2" s="44" t="s">
        <v>0</v>
      </c>
      <c r="B2" s="45" t="s">
        <v>1</v>
      </c>
      <c r="C2" s="46" t="s">
        <v>2</v>
      </c>
      <c r="D2" s="46" t="s">
        <v>3</v>
      </c>
      <c r="E2" s="46" t="s">
        <v>4</v>
      </c>
      <c r="F2" s="46" t="s">
        <v>5</v>
      </c>
      <c r="G2" s="40" t="s">
        <v>39</v>
      </c>
      <c r="H2" s="40"/>
      <c r="I2" s="41" t="s">
        <v>53</v>
      </c>
      <c r="J2" s="41" t="s">
        <v>54</v>
      </c>
      <c r="K2" s="41" t="s">
        <v>55</v>
      </c>
      <c r="L2" s="41" t="s">
        <v>56</v>
      </c>
      <c r="M2" s="40" t="s">
        <v>39</v>
      </c>
      <c r="N2" s="40"/>
      <c r="O2" s="41" t="s">
        <v>53</v>
      </c>
      <c r="P2" s="41" t="s">
        <v>54</v>
      </c>
      <c r="Q2" s="41" t="s">
        <v>55</v>
      </c>
      <c r="R2" s="41" t="s">
        <v>56</v>
      </c>
      <c r="S2" s="40" t="s">
        <v>39</v>
      </c>
      <c r="T2" s="40"/>
      <c r="U2" s="41" t="s">
        <v>53</v>
      </c>
      <c r="V2" s="41" t="s">
        <v>54</v>
      </c>
      <c r="W2" s="41" t="s">
        <v>55</v>
      </c>
      <c r="X2" s="41" t="s">
        <v>56</v>
      </c>
      <c r="Y2" s="40" t="s">
        <v>39</v>
      </c>
      <c r="Z2" s="40"/>
      <c r="AA2" s="41" t="s">
        <v>53</v>
      </c>
      <c r="AB2" s="41" t="s">
        <v>54</v>
      </c>
      <c r="AC2" s="41" t="s">
        <v>55</v>
      </c>
      <c r="AD2" s="41" t="s">
        <v>56</v>
      </c>
      <c r="AE2" s="40" t="s">
        <v>39</v>
      </c>
      <c r="AF2" s="40"/>
      <c r="AG2" s="41" t="s">
        <v>53</v>
      </c>
      <c r="AH2" s="41" t="s">
        <v>54</v>
      </c>
      <c r="AI2" s="41" t="s">
        <v>55</v>
      </c>
      <c r="AJ2" s="41" t="s">
        <v>56</v>
      </c>
      <c r="AK2" s="40" t="s">
        <v>39</v>
      </c>
      <c r="AL2" s="40"/>
      <c r="AM2" s="41" t="s">
        <v>53</v>
      </c>
      <c r="AN2" s="41" t="s">
        <v>54</v>
      </c>
      <c r="AO2" s="41" t="s">
        <v>55</v>
      </c>
      <c r="AP2" s="41" t="s">
        <v>56</v>
      </c>
      <c r="AQ2" s="40" t="s">
        <v>39</v>
      </c>
      <c r="AR2" s="40"/>
      <c r="AS2" s="41" t="s">
        <v>53</v>
      </c>
      <c r="AT2" s="41" t="s">
        <v>54</v>
      </c>
      <c r="AU2" s="41" t="s">
        <v>55</v>
      </c>
      <c r="AV2" s="41" t="s">
        <v>56</v>
      </c>
      <c r="AW2" s="42" t="s">
        <v>39</v>
      </c>
      <c r="AX2" s="42"/>
      <c r="AY2" s="41" t="s">
        <v>53</v>
      </c>
      <c r="AZ2" s="41" t="s">
        <v>54</v>
      </c>
      <c r="BA2" s="41" t="s">
        <v>55</v>
      </c>
      <c r="BB2" s="41" t="s">
        <v>56</v>
      </c>
      <c r="BC2" s="40" t="s">
        <v>39</v>
      </c>
      <c r="BD2" s="40"/>
      <c r="BE2" s="41" t="s">
        <v>53</v>
      </c>
      <c r="BF2" s="41" t="s">
        <v>54</v>
      </c>
      <c r="BG2" s="41" t="s">
        <v>55</v>
      </c>
      <c r="BH2" s="41" t="s">
        <v>56</v>
      </c>
      <c r="BI2" s="40" t="s">
        <v>39</v>
      </c>
      <c r="BJ2" s="40"/>
      <c r="BK2" s="40"/>
    </row>
    <row r="3" spans="1:63" s="39" customFormat="1" ht="36" customHeight="1">
      <c r="A3" s="44"/>
      <c r="B3" s="45"/>
      <c r="C3" s="46"/>
      <c r="D3" s="46"/>
      <c r="E3" s="46"/>
      <c r="F3" s="46"/>
      <c r="G3" s="40" t="s">
        <v>13</v>
      </c>
      <c r="H3" s="40" t="s">
        <v>43</v>
      </c>
      <c r="I3" s="41"/>
      <c r="J3" s="41"/>
      <c r="K3" s="41"/>
      <c r="L3" s="41"/>
      <c r="M3" s="40" t="s">
        <v>13</v>
      </c>
      <c r="N3" s="40" t="s">
        <v>43</v>
      </c>
      <c r="O3" s="41"/>
      <c r="P3" s="41"/>
      <c r="Q3" s="41"/>
      <c r="R3" s="41"/>
      <c r="S3" s="40" t="s">
        <v>13</v>
      </c>
      <c r="T3" s="40" t="s">
        <v>43</v>
      </c>
      <c r="U3" s="41"/>
      <c r="V3" s="41"/>
      <c r="W3" s="41"/>
      <c r="X3" s="41"/>
      <c r="Y3" s="40" t="s">
        <v>13</v>
      </c>
      <c r="Z3" s="40" t="s">
        <v>43</v>
      </c>
      <c r="AA3" s="41"/>
      <c r="AB3" s="41"/>
      <c r="AC3" s="41"/>
      <c r="AD3" s="41"/>
      <c r="AE3" s="40" t="s">
        <v>13</v>
      </c>
      <c r="AF3" s="40" t="s">
        <v>43</v>
      </c>
      <c r="AG3" s="41"/>
      <c r="AH3" s="41"/>
      <c r="AI3" s="41"/>
      <c r="AJ3" s="41"/>
      <c r="AK3" s="40" t="s">
        <v>13</v>
      </c>
      <c r="AL3" s="40" t="s">
        <v>43</v>
      </c>
      <c r="AM3" s="41"/>
      <c r="AN3" s="41"/>
      <c r="AO3" s="41"/>
      <c r="AP3" s="41"/>
      <c r="AQ3" s="40" t="s">
        <v>13</v>
      </c>
      <c r="AR3" s="40" t="s">
        <v>43</v>
      </c>
      <c r="AS3" s="41"/>
      <c r="AT3" s="41"/>
      <c r="AU3" s="41"/>
      <c r="AV3" s="41"/>
      <c r="AW3" s="42" t="s">
        <v>13</v>
      </c>
      <c r="AX3" s="42" t="s">
        <v>43</v>
      </c>
      <c r="AY3" s="41"/>
      <c r="AZ3" s="41"/>
      <c r="BA3" s="41"/>
      <c r="BB3" s="41"/>
      <c r="BC3" s="40" t="s">
        <v>13</v>
      </c>
      <c r="BD3" s="40" t="s">
        <v>43</v>
      </c>
      <c r="BE3" s="41"/>
      <c r="BF3" s="41"/>
      <c r="BG3" s="41"/>
      <c r="BH3" s="41"/>
      <c r="BI3" s="40" t="s">
        <v>57</v>
      </c>
      <c r="BJ3" s="40" t="s">
        <v>58</v>
      </c>
      <c r="BK3" s="40" t="s">
        <v>63</v>
      </c>
    </row>
    <row r="4" spans="1:63" s="39" customFormat="1" ht="21.75" customHeight="1">
      <c r="A4" s="44"/>
      <c r="B4" s="45"/>
      <c r="C4" s="46"/>
      <c r="D4" s="46"/>
      <c r="E4" s="46"/>
      <c r="F4" s="46"/>
      <c r="G4" s="40"/>
      <c r="H4" s="40"/>
      <c r="I4" s="41"/>
      <c r="J4" s="41"/>
      <c r="K4" s="41"/>
      <c r="L4" s="41"/>
      <c r="M4" s="40"/>
      <c r="N4" s="40"/>
      <c r="O4" s="41"/>
      <c r="P4" s="41"/>
      <c r="Q4" s="41"/>
      <c r="R4" s="41"/>
      <c r="S4" s="40"/>
      <c r="T4" s="40"/>
      <c r="U4" s="41"/>
      <c r="V4" s="41"/>
      <c r="W4" s="41"/>
      <c r="X4" s="41"/>
      <c r="Y4" s="40"/>
      <c r="Z4" s="40"/>
      <c r="AA4" s="41"/>
      <c r="AB4" s="41"/>
      <c r="AC4" s="41"/>
      <c r="AD4" s="41"/>
      <c r="AE4" s="40"/>
      <c r="AF4" s="40"/>
      <c r="AG4" s="41"/>
      <c r="AH4" s="41"/>
      <c r="AI4" s="41"/>
      <c r="AJ4" s="41"/>
      <c r="AK4" s="40"/>
      <c r="AL4" s="40"/>
      <c r="AM4" s="41"/>
      <c r="AN4" s="41"/>
      <c r="AO4" s="41"/>
      <c r="AP4" s="41"/>
      <c r="AQ4" s="40"/>
      <c r="AR4" s="40"/>
      <c r="AS4" s="41"/>
      <c r="AT4" s="41"/>
      <c r="AU4" s="41"/>
      <c r="AV4" s="41"/>
      <c r="AW4" s="42"/>
      <c r="AX4" s="42"/>
      <c r="AY4" s="41"/>
      <c r="AZ4" s="41"/>
      <c r="BA4" s="41"/>
      <c r="BB4" s="41"/>
      <c r="BC4" s="40"/>
      <c r="BD4" s="40"/>
      <c r="BE4" s="41"/>
      <c r="BF4" s="41"/>
      <c r="BG4" s="41"/>
      <c r="BH4" s="41"/>
      <c r="BI4" s="40"/>
      <c r="BJ4" s="40"/>
      <c r="BK4" s="40"/>
    </row>
    <row r="5" spans="1:63" ht="20.25">
      <c r="A5" s="12" t="s">
        <v>44</v>
      </c>
      <c r="B5" s="20">
        <v>901</v>
      </c>
      <c r="C5" s="14"/>
      <c r="D5" s="14"/>
      <c r="E5" s="13"/>
      <c r="F5" s="13"/>
      <c r="G5" s="10" t="e">
        <f t="shared" ref="G5:AL5" si="0">G6+G17+G37</f>
        <v>#REF!</v>
      </c>
      <c r="H5" s="10" t="e">
        <f t="shared" si="0"/>
        <v>#REF!</v>
      </c>
      <c r="I5" s="10" t="e">
        <f t="shared" si="0"/>
        <v>#REF!</v>
      </c>
      <c r="J5" s="10" t="e">
        <f t="shared" si="0"/>
        <v>#REF!</v>
      </c>
      <c r="K5" s="10" t="e">
        <f t="shared" si="0"/>
        <v>#REF!</v>
      </c>
      <c r="L5" s="10" t="e">
        <f t="shared" si="0"/>
        <v>#REF!</v>
      </c>
      <c r="M5" s="10" t="e">
        <f t="shared" si="0"/>
        <v>#REF!</v>
      </c>
      <c r="N5" s="10" t="e">
        <f t="shared" si="0"/>
        <v>#REF!</v>
      </c>
      <c r="O5" s="10" t="e">
        <f t="shared" si="0"/>
        <v>#REF!</v>
      </c>
      <c r="P5" s="10" t="e">
        <f t="shared" si="0"/>
        <v>#REF!</v>
      </c>
      <c r="Q5" s="10" t="e">
        <f t="shared" si="0"/>
        <v>#REF!</v>
      </c>
      <c r="R5" s="10" t="e">
        <f t="shared" si="0"/>
        <v>#REF!</v>
      </c>
      <c r="S5" s="10" t="e">
        <f t="shared" si="0"/>
        <v>#REF!</v>
      </c>
      <c r="T5" s="10" t="e">
        <f t="shared" si="0"/>
        <v>#REF!</v>
      </c>
      <c r="U5" s="10" t="e">
        <f t="shared" si="0"/>
        <v>#REF!</v>
      </c>
      <c r="V5" s="10" t="e">
        <f t="shared" si="0"/>
        <v>#REF!</v>
      </c>
      <c r="W5" s="10" t="e">
        <f t="shared" si="0"/>
        <v>#REF!</v>
      </c>
      <c r="X5" s="10" t="e">
        <f t="shared" si="0"/>
        <v>#REF!</v>
      </c>
      <c r="Y5" s="10" t="e">
        <f t="shared" si="0"/>
        <v>#REF!</v>
      </c>
      <c r="Z5" s="10" t="e">
        <f t="shared" si="0"/>
        <v>#REF!</v>
      </c>
      <c r="AA5" s="10" t="e">
        <f t="shared" si="0"/>
        <v>#REF!</v>
      </c>
      <c r="AB5" s="10" t="e">
        <f t="shared" si="0"/>
        <v>#REF!</v>
      </c>
      <c r="AC5" s="10" t="e">
        <f t="shared" si="0"/>
        <v>#REF!</v>
      </c>
      <c r="AD5" s="10" t="e">
        <f t="shared" si="0"/>
        <v>#REF!</v>
      </c>
      <c r="AE5" s="10" t="e">
        <f t="shared" si="0"/>
        <v>#REF!</v>
      </c>
      <c r="AF5" s="10" t="e">
        <f t="shared" si="0"/>
        <v>#REF!</v>
      </c>
      <c r="AG5" s="10" t="e">
        <f t="shared" si="0"/>
        <v>#REF!</v>
      </c>
      <c r="AH5" s="10" t="e">
        <f t="shared" si="0"/>
        <v>#REF!</v>
      </c>
      <c r="AI5" s="10" t="e">
        <f t="shared" si="0"/>
        <v>#REF!</v>
      </c>
      <c r="AJ5" s="10" t="e">
        <f t="shared" si="0"/>
        <v>#REF!</v>
      </c>
      <c r="AK5" s="10" t="e">
        <f t="shared" si="0"/>
        <v>#REF!</v>
      </c>
      <c r="AL5" s="10" t="e">
        <f t="shared" si="0"/>
        <v>#REF!</v>
      </c>
      <c r="AM5" s="10" t="e">
        <f t="shared" ref="AM5:BK5" si="1">AM6+AM17+AM37</f>
        <v>#REF!</v>
      </c>
      <c r="AN5" s="10" t="e">
        <f t="shared" si="1"/>
        <v>#REF!</v>
      </c>
      <c r="AO5" s="10" t="e">
        <f t="shared" si="1"/>
        <v>#REF!</v>
      </c>
      <c r="AP5" s="10" t="e">
        <f t="shared" si="1"/>
        <v>#REF!</v>
      </c>
      <c r="AQ5" s="10" t="e">
        <f t="shared" si="1"/>
        <v>#REF!</v>
      </c>
      <c r="AR5" s="10" t="e">
        <f t="shared" si="1"/>
        <v>#REF!</v>
      </c>
      <c r="AS5" s="10" t="e">
        <f t="shared" si="1"/>
        <v>#REF!</v>
      </c>
      <c r="AT5" s="10" t="e">
        <f t="shared" si="1"/>
        <v>#REF!</v>
      </c>
      <c r="AU5" s="10" t="e">
        <f t="shared" si="1"/>
        <v>#REF!</v>
      </c>
      <c r="AV5" s="10" t="e">
        <f t="shared" si="1"/>
        <v>#REF!</v>
      </c>
      <c r="AW5" s="30" t="e">
        <f t="shared" si="1"/>
        <v>#REF!</v>
      </c>
      <c r="AX5" s="30" t="e">
        <f t="shared" si="1"/>
        <v>#REF!</v>
      </c>
      <c r="AY5" s="10" t="e">
        <f t="shared" si="1"/>
        <v>#REF!</v>
      </c>
      <c r="AZ5" s="10" t="e">
        <f t="shared" si="1"/>
        <v>#REF!</v>
      </c>
      <c r="BA5" s="10" t="e">
        <f t="shared" si="1"/>
        <v>#REF!</v>
      </c>
      <c r="BB5" s="10" t="e">
        <f t="shared" si="1"/>
        <v>#REF!</v>
      </c>
      <c r="BC5" s="10" t="e">
        <f t="shared" si="1"/>
        <v>#REF!</v>
      </c>
      <c r="BD5" s="10" t="e">
        <f t="shared" si="1"/>
        <v>#REF!</v>
      </c>
      <c r="BE5" s="10" t="e">
        <f t="shared" si="1"/>
        <v>#REF!</v>
      </c>
      <c r="BF5" s="10" t="e">
        <f t="shared" si="1"/>
        <v>#REF!</v>
      </c>
      <c r="BG5" s="10" t="e">
        <f t="shared" si="1"/>
        <v>#REF!</v>
      </c>
      <c r="BH5" s="10" t="e">
        <f t="shared" si="1"/>
        <v>#REF!</v>
      </c>
      <c r="BI5" s="10">
        <f t="shared" si="1"/>
        <v>593069</v>
      </c>
      <c r="BJ5" s="10">
        <f>BJ6+BJ17+BJ37</f>
        <v>593069</v>
      </c>
      <c r="BK5" s="10">
        <f t="shared" si="1"/>
        <v>593069</v>
      </c>
    </row>
    <row r="6" spans="1:63" ht="56.25">
      <c r="A6" s="15" t="s">
        <v>30</v>
      </c>
      <c r="B6" s="16">
        <f t="shared" ref="B6:B16" si="2">B5</f>
        <v>901</v>
      </c>
      <c r="C6" s="16" t="s">
        <v>8</v>
      </c>
      <c r="D6" s="16" t="s">
        <v>6</v>
      </c>
      <c r="E6" s="16"/>
      <c r="F6" s="16"/>
      <c r="G6" s="11">
        <f t="shared" ref="G6:V15" si="3">G7</f>
        <v>4183</v>
      </c>
      <c r="H6" s="11">
        <f t="shared" si="3"/>
        <v>0</v>
      </c>
      <c r="I6" s="11">
        <f t="shared" si="3"/>
        <v>0</v>
      </c>
      <c r="J6" s="11">
        <f t="shared" si="3"/>
        <v>0</v>
      </c>
      <c r="K6" s="11">
        <f t="shared" si="3"/>
        <v>0</v>
      </c>
      <c r="L6" s="11">
        <f t="shared" si="3"/>
        <v>0</v>
      </c>
      <c r="M6" s="11">
        <f t="shared" si="3"/>
        <v>4183</v>
      </c>
      <c r="N6" s="11">
        <f t="shared" si="3"/>
        <v>0</v>
      </c>
      <c r="O6" s="11">
        <f t="shared" si="3"/>
        <v>0</v>
      </c>
      <c r="P6" s="11">
        <f t="shared" si="3"/>
        <v>0</v>
      </c>
      <c r="Q6" s="11">
        <f t="shared" si="3"/>
        <v>0</v>
      </c>
      <c r="R6" s="11">
        <f t="shared" si="3"/>
        <v>0</v>
      </c>
      <c r="S6" s="11">
        <f t="shared" si="3"/>
        <v>4183</v>
      </c>
      <c r="T6" s="11">
        <f t="shared" si="3"/>
        <v>0</v>
      </c>
      <c r="U6" s="11">
        <f t="shared" si="3"/>
        <v>0</v>
      </c>
      <c r="V6" s="11">
        <f t="shared" si="3"/>
        <v>0</v>
      </c>
      <c r="W6" s="11">
        <f t="shared" ref="W6:AL15" si="4">W7</f>
        <v>0</v>
      </c>
      <c r="X6" s="11">
        <f t="shared" si="4"/>
        <v>0</v>
      </c>
      <c r="Y6" s="11">
        <f t="shared" si="4"/>
        <v>4183</v>
      </c>
      <c r="Z6" s="11">
        <f t="shared" si="4"/>
        <v>0</v>
      </c>
      <c r="AA6" s="11">
        <f t="shared" si="4"/>
        <v>0</v>
      </c>
      <c r="AB6" s="11">
        <f t="shared" si="4"/>
        <v>0</v>
      </c>
      <c r="AC6" s="11">
        <f t="shared" si="4"/>
        <v>0</v>
      </c>
      <c r="AD6" s="11">
        <f t="shared" si="4"/>
        <v>0</v>
      </c>
      <c r="AE6" s="11">
        <f t="shared" si="4"/>
        <v>4183</v>
      </c>
      <c r="AF6" s="11">
        <f t="shared" si="4"/>
        <v>0</v>
      </c>
      <c r="AG6" s="11">
        <f t="shared" si="4"/>
        <v>0</v>
      </c>
      <c r="AH6" s="11">
        <f t="shared" si="4"/>
        <v>0</v>
      </c>
      <c r="AI6" s="11">
        <f t="shared" si="4"/>
        <v>0</v>
      </c>
      <c r="AJ6" s="11">
        <f t="shared" si="4"/>
        <v>0</v>
      </c>
      <c r="AK6" s="11">
        <f t="shared" si="4"/>
        <v>4183</v>
      </c>
      <c r="AL6" s="11">
        <f t="shared" si="4"/>
        <v>0</v>
      </c>
      <c r="AM6" s="11">
        <f t="shared" ref="AM6:BB15" si="5">AM7</f>
        <v>0</v>
      </c>
      <c r="AN6" s="11">
        <f t="shared" si="5"/>
        <v>0</v>
      </c>
      <c r="AO6" s="11">
        <f t="shared" si="5"/>
        <v>0</v>
      </c>
      <c r="AP6" s="11">
        <f t="shared" si="5"/>
        <v>0</v>
      </c>
      <c r="AQ6" s="11">
        <f t="shared" si="5"/>
        <v>4183</v>
      </c>
      <c r="AR6" s="11">
        <f t="shared" si="5"/>
        <v>0</v>
      </c>
      <c r="AS6" s="11">
        <f t="shared" si="5"/>
        <v>-161</v>
      </c>
      <c r="AT6" s="11">
        <f t="shared" si="5"/>
        <v>0</v>
      </c>
      <c r="AU6" s="11">
        <f t="shared" si="5"/>
        <v>0</v>
      </c>
      <c r="AV6" s="11">
        <f t="shared" si="5"/>
        <v>0</v>
      </c>
      <c r="AW6" s="31">
        <f t="shared" si="5"/>
        <v>4022</v>
      </c>
      <c r="AX6" s="31">
        <f t="shared" si="5"/>
        <v>0</v>
      </c>
      <c r="AY6" s="11">
        <f t="shared" si="5"/>
        <v>0</v>
      </c>
      <c r="AZ6" s="11">
        <f t="shared" si="5"/>
        <v>0</v>
      </c>
      <c r="BA6" s="11">
        <f t="shared" si="5"/>
        <v>0</v>
      </c>
      <c r="BB6" s="11">
        <f t="shared" si="5"/>
        <v>0</v>
      </c>
      <c r="BC6" s="11">
        <f t="shared" ref="BC6:BK15" si="6">BC7</f>
        <v>4022</v>
      </c>
      <c r="BD6" s="11">
        <f t="shared" si="6"/>
        <v>0</v>
      </c>
      <c r="BE6" s="11">
        <f t="shared" si="6"/>
        <v>0</v>
      </c>
      <c r="BF6" s="11">
        <f t="shared" si="6"/>
        <v>0</v>
      </c>
      <c r="BG6" s="11">
        <f t="shared" si="6"/>
        <v>0</v>
      </c>
      <c r="BH6" s="11">
        <f t="shared" si="6"/>
        <v>0</v>
      </c>
      <c r="BI6" s="11">
        <f t="shared" si="6"/>
        <v>4499</v>
      </c>
      <c r="BJ6" s="11">
        <f>BJ12</f>
        <v>4499</v>
      </c>
      <c r="BK6" s="11">
        <f>BK12</f>
        <v>4499</v>
      </c>
    </row>
    <row r="7" spans="1:63" ht="49.5">
      <c r="A7" s="19" t="s">
        <v>40</v>
      </c>
      <c r="B7" s="18">
        <f t="shared" si="2"/>
        <v>901</v>
      </c>
      <c r="C7" s="18" t="s">
        <v>8</v>
      </c>
      <c r="D7" s="18" t="s">
        <v>6</v>
      </c>
      <c r="E7" s="18" t="s">
        <v>24</v>
      </c>
      <c r="F7" s="18"/>
      <c r="G7" s="9">
        <f t="shared" si="3"/>
        <v>4183</v>
      </c>
      <c r="H7" s="9">
        <f t="shared" si="3"/>
        <v>0</v>
      </c>
      <c r="I7" s="9">
        <f t="shared" si="3"/>
        <v>0</v>
      </c>
      <c r="J7" s="9">
        <f t="shared" si="3"/>
        <v>0</v>
      </c>
      <c r="K7" s="9">
        <f t="shared" si="3"/>
        <v>0</v>
      </c>
      <c r="L7" s="9">
        <f t="shared" si="3"/>
        <v>0</v>
      </c>
      <c r="M7" s="9">
        <f t="shared" si="3"/>
        <v>4183</v>
      </c>
      <c r="N7" s="9">
        <f t="shared" si="3"/>
        <v>0</v>
      </c>
      <c r="O7" s="9">
        <f t="shared" si="3"/>
        <v>0</v>
      </c>
      <c r="P7" s="9">
        <f t="shared" si="3"/>
        <v>0</v>
      </c>
      <c r="Q7" s="9">
        <f t="shared" si="3"/>
        <v>0</v>
      </c>
      <c r="R7" s="9">
        <f t="shared" si="3"/>
        <v>0</v>
      </c>
      <c r="S7" s="9">
        <f t="shared" si="3"/>
        <v>4183</v>
      </c>
      <c r="T7" s="9">
        <f t="shared" si="3"/>
        <v>0</v>
      </c>
      <c r="U7" s="9">
        <f t="shared" si="3"/>
        <v>0</v>
      </c>
      <c r="V7" s="9">
        <f t="shared" si="3"/>
        <v>0</v>
      </c>
      <c r="W7" s="9">
        <f t="shared" si="4"/>
        <v>0</v>
      </c>
      <c r="X7" s="9">
        <f t="shared" si="4"/>
        <v>0</v>
      </c>
      <c r="Y7" s="9">
        <f t="shared" si="4"/>
        <v>4183</v>
      </c>
      <c r="Z7" s="9">
        <f t="shared" si="4"/>
        <v>0</v>
      </c>
      <c r="AA7" s="9">
        <f t="shared" si="4"/>
        <v>0</v>
      </c>
      <c r="AB7" s="9">
        <f t="shared" si="4"/>
        <v>0</v>
      </c>
      <c r="AC7" s="9">
        <f t="shared" si="4"/>
        <v>0</v>
      </c>
      <c r="AD7" s="9">
        <f t="shared" si="4"/>
        <v>0</v>
      </c>
      <c r="AE7" s="9">
        <f t="shared" si="4"/>
        <v>4183</v>
      </c>
      <c r="AF7" s="9">
        <f t="shared" si="4"/>
        <v>0</v>
      </c>
      <c r="AG7" s="9">
        <f t="shared" si="4"/>
        <v>0</v>
      </c>
      <c r="AH7" s="9">
        <f t="shared" si="4"/>
        <v>0</v>
      </c>
      <c r="AI7" s="9">
        <f t="shared" si="4"/>
        <v>0</v>
      </c>
      <c r="AJ7" s="9">
        <f t="shared" si="4"/>
        <v>0</v>
      </c>
      <c r="AK7" s="9">
        <f t="shared" si="4"/>
        <v>4183</v>
      </c>
      <c r="AL7" s="9">
        <f t="shared" si="4"/>
        <v>0</v>
      </c>
      <c r="AM7" s="9">
        <f t="shared" si="5"/>
        <v>0</v>
      </c>
      <c r="AN7" s="9">
        <f t="shared" si="5"/>
        <v>0</v>
      </c>
      <c r="AO7" s="9">
        <f t="shared" si="5"/>
        <v>0</v>
      </c>
      <c r="AP7" s="9">
        <f t="shared" si="5"/>
        <v>0</v>
      </c>
      <c r="AQ7" s="9">
        <f t="shared" si="5"/>
        <v>4183</v>
      </c>
      <c r="AR7" s="9">
        <f t="shared" si="5"/>
        <v>0</v>
      </c>
      <c r="AS7" s="9">
        <f t="shared" si="5"/>
        <v>-161</v>
      </c>
      <c r="AT7" s="9">
        <f t="shared" si="5"/>
        <v>0</v>
      </c>
      <c r="AU7" s="9">
        <f t="shared" si="5"/>
        <v>0</v>
      </c>
      <c r="AV7" s="9">
        <f t="shared" si="5"/>
        <v>0</v>
      </c>
      <c r="AW7" s="29">
        <f t="shared" si="5"/>
        <v>4022</v>
      </c>
      <c r="AX7" s="29">
        <f t="shared" si="5"/>
        <v>0</v>
      </c>
      <c r="AY7" s="9">
        <f t="shared" si="5"/>
        <v>0</v>
      </c>
      <c r="AZ7" s="9">
        <f t="shared" si="5"/>
        <v>0</v>
      </c>
      <c r="BA7" s="9">
        <f t="shared" si="5"/>
        <v>0</v>
      </c>
      <c r="BB7" s="9">
        <f t="shared" si="5"/>
        <v>0</v>
      </c>
      <c r="BC7" s="9">
        <f t="shared" si="6"/>
        <v>4022</v>
      </c>
      <c r="BD7" s="9">
        <f t="shared" si="6"/>
        <v>0</v>
      </c>
      <c r="BE7" s="9">
        <f t="shared" si="6"/>
        <v>0</v>
      </c>
      <c r="BF7" s="9">
        <f t="shared" si="6"/>
        <v>0</v>
      </c>
      <c r="BG7" s="9">
        <f t="shared" si="6"/>
        <v>0</v>
      </c>
      <c r="BH7" s="9">
        <f t="shared" si="6"/>
        <v>0</v>
      </c>
      <c r="BI7" s="9">
        <f t="shared" si="6"/>
        <v>4499</v>
      </c>
      <c r="BJ7" s="9"/>
      <c r="BK7" s="9"/>
    </row>
    <row r="8" spans="1:63" ht="33">
      <c r="A8" s="17" t="s">
        <v>25</v>
      </c>
      <c r="B8" s="18">
        <f t="shared" si="2"/>
        <v>901</v>
      </c>
      <c r="C8" s="18" t="s">
        <v>8</v>
      </c>
      <c r="D8" s="18" t="s">
        <v>6</v>
      </c>
      <c r="E8" s="18" t="s">
        <v>45</v>
      </c>
      <c r="F8" s="18"/>
      <c r="G8" s="9">
        <f t="shared" si="3"/>
        <v>4183</v>
      </c>
      <c r="H8" s="9">
        <f t="shared" si="3"/>
        <v>0</v>
      </c>
      <c r="I8" s="9">
        <f t="shared" si="3"/>
        <v>0</v>
      </c>
      <c r="J8" s="9">
        <f t="shared" si="3"/>
        <v>0</v>
      </c>
      <c r="K8" s="9">
        <f t="shared" si="3"/>
        <v>0</v>
      </c>
      <c r="L8" s="9">
        <f t="shared" si="3"/>
        <v>0</v>
      </c>
      <c r="M8" s="9">
        <f t="shared" si="3"/>
        <v>4183</v>
      </c>
      <c r="N8" s="9">
        <f t="shared" si="3"/>
        <v>0</v>
      </c>
      <c r="O8" s="9">
        <f t="shared" si="3"/>
        <v>0</v>
      </c>
      <c r="P8" s="9">
        <f t="shared" si="3"/>
        <v>0</v>
      </c>
      <c r="Q8" s="9">
        <f t="shared" si="3"/>
        <v>0</v>
      </c>
      <c r="R8" s="9">
        <f t="shared" si="3"/>
        <v>0</v>
      </c>
      <c r="S8" s="9">
        <f t="shared" si="3"/>
        <v>4183</v>
      </c>
      <c r="T8" s="9">
        <f t="shared" si="3"/>
        <v>0</v>
      </c>
      <c r="U8" s="9">
        <f t="shared" si="3"/>
        <v>0</v>
      </c>
      <c r="V8" s="9">
        <f t="shared" si="3"/>
        <v>0</v>
      </c>
      <c r="W8" s="9">
        <f t="shared" si="4"/>
        <v>0</v>
      </c>
      <c r="X8" s="9">
        <f t="shared" si="4"/>
        <v>0</v>
      </c>
      <c r="Y8" s="9">
        <f t="shared" si="4"/>
        <v>4183</v>
      </c>
      <c r="Z8" s="9">
        <f t="shared" si="4"/>
        <v>0</v>
      </c>
      <c r="AA8" s="9">
        <f t="shared" si="4"/>
        <v>0</v>
      </c>
      <c r="AB8" s="9">
        <f t="shared" si="4"/>
        <v>0</v>
      </c>
      <c r="AC8" s="9">
        <f t="shared" si="4"/>
        <v>0</v>
      </c>
      <c r="AD8" s="9">
        <f t="shared" si="4"/>
        <v>0</v>
      </c>
      <c r="AE8" s="9">
        <f t="shared" si="4"/>
        <v>4183</v>
      </c>
      <c r="AF8" s="9">
        <f t="shared" si="4"/>
        <v>0</v>
      </c>
      <c r="AG8" s="9">
        <f t="shared" si="4"/>
        <v>0</v>
      </c>
      <c r="AH8" s="9">
        <f t="shared" si="4"/>
        <v>0</v>
      </c>
      <c r="AI8" s="9">
        <f t="shared" si="4"/>
        <v>0</v>
      </c>
      <c r="AJ8" s="9">
        <f t="shared" si="4"/>
        <v>0</v>
      </c>
      <c r="AK8" s="9">
        <f t="shared" si="4"/>
        <v>4183</v>
      </c>
      <c r="AL8" s="9">
        <f t="shared" si="4"/>
        <v>0</v>
      </c>
      <c r="AM8" s="9">
        <f t="shared" si="5"/>
        <v>0</v>
      </c>
      <c r="AN8" s="9">
        <f t="shared" si="5"/>
        <v>0</v>
      </c>
      <c r="AO8" s="9">
        <f t="shared" si="5"/>
        <v>0</v>
      </c>
      <c r="AP8" s="9">
        <f t="shared" si="5"/>
        <v>0</v>
      </c>
      <c r="AQ8" s="9">
        <f t="shared" si="5"/>
        <v>4183</v>
      </c>
      <c r="AR8" s="9">
        <f t="shared" si="5"/>
        <v>0</v>
      </c>
      <c r="AS8" s="9">
        <f t="shared" si="5"/>
        <v>-161</v>
      </c>
      <c r="AT8" s="9">
        <f t="shared" si="5"/>
        <v>0</v>
      </c>
      <c r="AU8" s="9">
        <f t="shared" si="5"/>
        <v>0</v>
      </c>
      <c r="AV8" s="9">
        <f t="shared" si="5"/>
        <v>0</v>
      </c>
      <c r="AW8" s="29">
        <f t="shared" si="5"/>
        <v>4022</v>
      </c>
      <c r="AX8" s="29">
        <f t="shared" si="5"/>
        <v>0</v>
      </c>
      <c r="AY8" s="9">
        <f t="shared" si="5"/>
        <v>0</v>
      </c>
      <c r="AZ8" s="9">
        <f t="shared" si="5"/>
        <v>0</v>
      </c>
      <c r="BA8" s="9">
        <f t="shared" si="5"/>
        <v>0</v>
      </c>
      <c r="BB8" s="9">
        <f t="shared" si="5"/>
        <v>0</v>
      </c>
      <c r="BC8" s="9">
        <f t="shared" si="6"/>
        <v>4022</v>
      </c>
      <c r="BD8" s="9">
        <f t="shared" si="6"/>
        <v>0</v>
      </c>
      <c r="BE8" s="9">
        <f t="shared" si="6"/>
        <v>0</v>
      </c>
      <c r="BF8" s="9">
        <f t="shared" si="6"/>
        <v>0</v>
      </c>
      <c r="BG8" s="9">
        <f t="shared" si="6"/>
        <v>0</v>
      </c>
      <c r="BH8" s="9">
        <f t="shared" si="6"/>
        <v>0</v>
      </c>
      <c r="BI8" s="9">
        <v>4499</v>
      </c>
      <c r="BJ8" s="9"/>
      <c r="BK8" s="9"/>
    </row>
    <row r="9" spans="1:63" ht="17.100000000000001" customHeight="1">
      <c r="A9" s="17" t="s">
        <v>31</v>
      </c>
      <c r="B9" s="18">
        <f t="shared" si="2"/>
        <v>901</v>
      </c>
      <c r="C9" s="18" t="s">
        <v>8</v>
      </c>
      <c r="D9" s="18" t="s">
        <v>6</v>
      </c>
      <c r="E9" s="18" t="s">
        <v>46</v>
      </c>
      <c r="F9" s="18"/>
      <c r="G9" s="6">
        <f t="shared" si="3"/>
        <v>4183</v>
      </c>
      <c r="H9" s="6">
        <f t="shared" si="3"/>
        <v>0</v>
      </c>
      <c r="I9" s="6">
        <f t="shared" si="3"/>
        <v>0</v>
      </c>
      <c r="J9" s="6">
        <f t="shared" si="3"/>
        <v>0</v>
      </c>
      <c r="K9" s="6">
        <f t="shared" si="3"/>
        <v>0</v>
      </c>
      <c r="L9" s="6">
        <f t="shared" si="3"/>
        <v>0</v>
      </c>
      <c r="M9" s="6">
        <f t="shared" si="3"/>
        <v>4183</v>
      </c>
      <c r="N9" s="6">
        <f t="shared" si="3"/>
        <v>0</v>
      </c>
      <c r="O9" s="6">
        <f t="shared" si="3"/>
        <v>0</v>
      </c>
      <c r="P9" s="6">
        <f t="shared" si="3"/>
        <v>0</v>
      </c>
      <c r="Q9" s="6">
        <f t="shared" si="3"/>
        <v>0</v>
      </c>
      <c r="R9" s="6">
        <f t="shared" si="3"/>
        <v>0</v>
      </c>
      <c r="S9" s="6">
        <f t="shared" si="3"/>
        <v>4183</v>
      </c>
      <c r="T9" s="6">
        <f t="shared" si="3"/>
        <v>0</v>
      </c>
      <c r="U9" s="6">
        <f t="shared" si="3"/>
        <v>0</v>
      </c>
      <c r="V9" s="6">
        <f t="shared" si="3"/>
        <v>0</v>
      </c>
      <c r="W9" s="6">
        <f t="shared" si="4"/>
        <v>0</v>
      </c>
      <c r="X9" s="6">
        <f t="shared" si="4"/>
        <v>0</v>
      </c>
      <c r="Y9" s="6">
        <f t="shared" si="4"/>
        <v>4183</v>
      </c>
      <c r="Z9" s="6">
        <f t="shared" si="4"/>
        <v>0</v>
      </c>
      <c r="AA9" s="6">
        <f t="shared" si="4"/>
        <v>0</v>
      </c>
      <c r="AB9" s="6">
        <f t="shared" si="4"/>
        <v>0</v>
      </c>
      <c r="AC9" s="6">
        <f t="shared" si="4"/>
        <v>0</v>
      </c>
      <c r="AD9" s="6">
        <f t="shared" si="4"/>
        <v>0</v>
      </c>
      <c r="AE9" s="6">
        <f t="shared" si="4"/>
        <v>4183</v>
      </c>
      <c r="AF9" s="6">
        <f t="shared" si="4"/>
        <v>0</v>
      </c>
      <c r="AG9" s="6">
        <f t="shared" si="4"/>
        <v>0</v>
      </c>
      <c r="AH9" s="6">
        <f t="shared" si="4"/>
        <v>0</v>
      </c>
      <c r="AI9" s="6">
        <f t="shared" si="4"/>
        <v>0</v>
      </c>
      <c r="AJ9" s="6">
        <f t="shared" si="4"/>
        <v>0</v>
      </c>
      <c r="AK9" s="6">
        <f t="shared" si="4"/>
        <v>4183</v>
      </c>
      <c r="AL9" s="6">
        <f t="shared" si="4"/>
        <v>0</v>
      </c>
      <c r="AM9" s="6">
        <f t="shared" si="5"/>
        <v>0</v>
      </c>
      <c r="AN9" s="6">
        <f t="shared" si="5"/>
        <v>0</v>
      </c>
      <c r="AO9" s="6">
        <f t="shared" si="5"/>
        <v>0</v>
      </c>
      <c r="AP9" s="6">
        <f t="shared" si="5"/>
        <v>0</v>
      </c>
      <c r="AQ9" s="6">
        <f t="shared" si="5"/>
        <v>4183</v>
      </c>
      <c r="AR9" s="6">
        <f t="shared" si="5"/>
        <v>0</v>
      </c>
      <c r="AS9" s="6">
        <f t="shared" si="5"/>
        <v>-161</v>
      </c>
      <c r="AT9" s="6">
        <f t="shared" si="5"/>
        <v>0</v>
      </c>
      <c r="AU9" s="6">
        <f t="shared" si="5"/>
        <v>0</v>
      </c>
      <c r="AV9" s="6">
        <f t="shared" si="5"/>
        <v>0</v>
      </c>
      <c r="AW9" s="26">
        <f t="shared" si="5"/>
        <v>4022</v>
      </c>
      <c r="AX9" s="26">
        <f t="shared" si="5"/>
        <v>0</v>
      </c>
      <c r="AY9" s="6">
        <f t="shared" si="5"/>
        <v>0</v>
      </c>
      <c r="AZ9" s="6">
        <f t="shared" si="5"/>
        <v>0</v>
      </c>
      <c r="BA9" s="6">
        <f t="shared" si="5"/>
        <v>0</v>
      </c>
      <c r="BB9" s="6">
        <f t="shared" si="5"/>
        <v>0</v>
      </c>
      <c r="BC9" s="6">
        <f t="shared" si="6"/>
        <v>4022</v>
      </c>
      <c r="BD9" s="6">
        <f t="shared" si="6"/>
        <v>0</v>
      </c>
      <c r="BE9" s="6">
        <f t="shared" si="6"/>
        <v>0</v>
      </c>
      <c r="BF9" s="6">
        <f t="shared" si="6"/>
        <v>0</v>
      </c>
      <c r="BG9" s="6">
        <f t="shared" si="6"/>
        <v>0</v>
      </c>
      <c r="BH9" s="6">
        <f t="shared" si="6"/>
        <v>0</v>
      </c>
      <c r="BI9" s="6">
        <f t="shared" si="6"/>
        <v>4499</v>
      </c>
      <c r="BJ9" s="6"/>
      <c r="BK9" s="6"/>
    </row>
    <row r="10" spans="1:63" ht="66">
      <c r="A10" s="17" t="s">
        <v>42</v>
      </c>
      <c r="B10" s="18">
        <f t="shared" si="2"/>
        <v>901</v>
      </c>
      <c r="C10" s="18" t="s">
        <v>8</v>
      </c>
      <c r="D10" s="18" t="s">
        <v>6</v>
      </c>
      <c r="E10" s="18" t="s">
        <v>46</v>
      </c>
      <c r="F10" s="18" t="s">
        <v>26</v>
      </c>
      <c r="G10" s="7">
        <f t="shared" si="3"/>
        <v>4183</v>
      </c>
      <c r="H10" s="7">
        <f t="shared" si="3"/>
        <v>0</v>
      </c>
      <c r="I10" s="7">
        <f t="shared" si="3"/>
        <v>0</v>
      </c>
      <c r="J10" s="7">
        <f t="shared" si="3"/>
        <v>0</v>
      </c>
      <c r="K10" s="7">
        <f t="shared" si="3"/>
        <v>0</v>
      </c>
      <c r="L10" s="7">
        <f t="shared" si="3"/>
        <v>0</v>
      </c>
      <c r="M10" s="7">
        <f t="shared" si="3"/>
        <v>4183</v>
      </c>
      <c r="N10" s="7">
        <f t="shared" si="3"/>
        <v>0</v>
      </c>
      <c r="O10" s="7">
        <f t="shared" si="3"/>
        <v>0</v>
      </c>
      <c r="P10" s="7">
        <f t="shared" si="3"/>
        <v>0</v>
      </c>
      <c r="Q10" s="7">
        <f t="shared" si="3"/>
        <v>0</v>
      </c>
      <c r="R10" s="7">
        <f t="shared" si="3"/>
        <v>0</v>
      </c>
      <c r="S10" s="7">
        <f t="shared" si="3"/>
        <v>4183</v>
      </c>
      <c r="T10" s="7">
        <f t="shared" si="3"/>
        <v>0</v>
      </c>
      <c r="U10" s="7">
        <f t="shared" si="3"/>
        <v>0</v>
      </c>
      <c r="V10" s="7">
        <f t="shared" si="3"/>
        <v>0</v>
      </c>
      <c r="W10" s="7">
        <f t="shared" si="4"/>
        <v>0</v>
      </c>
      <c r="X10" s="7">
        <f t="shared" si="4"/>
        <v>0</v>
      </c>
      <c r="Y10" s="7">
        <f t="shared" si="4"/>
        <v>4183</v>
      </c>
      <c r="Z10" s="7">
        <f t="shared" si="4"/>
        <v>0</v>
      </c>
      <c r="AA10" s="7">
        <f t="shared" si="4"/>
        <v>0</v>
      </c>
      <c r="AB10" s="7">
        <f t="shared" si="4"/>
        <v>0</v>
      </c>
      <c r="AC10" s="7">
        <f t="shared" si="4"/>
        <v>0</v>
      </c>
      <c r="AD10" s="7">
        <f t="shared" si="4"/>
        <v>0</v>
      </c>
      <c r="AE10" s="7">
        <f t="shared" si="4"/>
        <v>4183</v>
      </c>
      <c r="AF10" s="7">
        <f t="shared" si="4"/>
        <v>0</v>
      </c>
      <c r="AG10" s="7">
        <f t="shared" si="4"/>
        <v>0</v>
      </c>
      <c r="AH10" s="7">
        <f t="shared" si="4"/>
        <v>0</v>
      </c>
      <c r="AI10" s="7">
        <f t="shared" si="4"/>
        <v>0</v>
      </c>
      <c r="AJ10" s="7">
        <f t="shared" si="4"/>
        <v>0</v>
      </c>
      <c r="AK10" s="7">
        <f t="shared" si="4"/>
        <v>4183</v>
      </c>
      <c r="AL10" s="7">
        <f t="shared" si="4"/>
        <v>0</v>
      </c>
      <c r="AM10" s="7">
        <f t="shared" si="5"/>
        <v>0</v>
      </c>
      <c r="AN10" s="7">
        <f t="shared" si="5"/>
        <v>0</v>
      </c>
      <c r="AO10" s="7">
        <f t="shared" si="5"/>
        <v>0</v>
      </c>
      <c r="AP10" s="7">
        <f t="shared" si="5"/>
        <v>0</v>
      </c>
      <c r="AQ10" s="7">
        <f t="shared" si="5"/>
        <v>4183</v>
      </c>
      <c r="AR10" s="7">
        <f t="shared" si="5"/>
        <v>0</v>
      </c>
      <c r="AS10" s="7">
        <f t="shared" si="5"/>
        <v>-161</v>
      </c>
      <c r="AT10" s="7">
        <f t="shared" si="5"/>
        <v>0</v>
      </c>
      <c r="AU10" s="7">
        <f t="shared" si="5"/>
        <v>0</v>
      </c>
      <c r="AV10" s="7">
        <f t="shared" si="5"/>
        <v>0</v>
      </c>
      <c r="AW10" s="27">
        <f t="shared" si="5"/>
        <v>4022</v>
      </c>
      <c r="AX10" s="27">
        <f t="shared" si="5"/>
        <v>0</v>
      </c>
      <c r="AY10" s="7">
        <f t="shared" si="5"/>
        <v>0</v>
      </c>
      <c r="AZ10" s="7">
        <f t="shared" si="5"/>
        <v>0</v>
      </c>
      <c r="BA10" s="7">
        <f t="shared" si="5"/>
        <v>0</v>
      </c>
      <c r="BB10" s="7">
        <f t="shared" si="5"/>
        <v>0</v>
      </c>
      <c r="BC10" s="7">
        <f t="shared" si="6"/>
        <v>4022</v>
      </c>
      <c r="BD10" s="7">
        <f t="shared" si="6"/>
        <v>0</v>
      </c>
      <c r="BE10" s="7">
        <f t="shared" si="6"/>
        <v>0</v>
      </c>
      <c r="BF10" s="7">
        <f t="shared" si="6"/>
        <v>0</v>
      </c>
      <c r="BG10" s="7">
        <f t="shared" si="6"/>
        <v>0</v>
      </c>
      <c r="BH10" s="7">
        <f t="shared" si="6"/>
        <v>0</v>
      </c>
      <c r="BI10" s="7">
        <f t="shared" si="6"/>
        <v>4499</v>
      </c>
      <c r="BJ10" s="7"/>
      <c r="BK10" s="7"/>
    </row>
    <row r="11" spans="1:63" ht="33">
      <c r="A11" s="17" t="s">
        <v>27</v>
      </c>
      <c r="B11" s="18">
        <f t="shared" si="2"/>
        <v>901</v>
      </c>
      <c r="C11" s="18" t="s">
        <v>8</v>
      </c>
      <c r="D11" s="18" t="s">
        <v>6</v>
      </c>
      <c r="E11" s="18" t="s">
        <v>46</v>
      </c>
      <c r="F11" s="18" t="s">
        <v>28</v>
      </c>
      <c r="G11" s="7">
        <f>4022+161</f>
        <v>4183</v>
      </c>
      <c r="H11" s="8"/>
      <c r="I11" s="23"/>
      <c r="J11" s="23"/>
      <c r="K11" s="23"/>
      <c r="L11" s="23"/>
      <c r="M11" s="7">
        <f>G11+I11+J11+K11+L11</f>
        <v>4183</v>
      </c>
      <c r="N11" s="7">
        <f>H11+L11</f>
        <v>0</v>
      </c>
      <c r="O11" s="24"/>
      <c r="P11" s="24"/>
      <c r="Q11" s="24"/>
      <c r="R11" s="24"/>
      <c r="S11" s="7">
        <f>M11+O11+P11+Q11+R11</f>
        <v>4183</v>
      </c>
      <c r="T11" s="7">
        <f>N11+R11</f>
        <v>0</v>
      </c>
      <c r="U11" s="24"/>
      <c r="V11" s="24"/>
      <c r="W11" s="24"/>
      <c r="X11" s="24"/>
      <c r="Y11" s="7">
        <f>S11+U11+V11+W11+X11</f>
        <v>4183</v>
      </c>
      <c r="Z11" s="7">
        <f>T11+X11</f>
        <v>0</v>
      </c>
      <c r="AA11" s="24"/>
      <c r="AB11" s="24"/>
      <c r="AC11" s="24"/>
      <c r="AD11" s="24"/>
      <c r="AE11" s="7">
        <f>Y11+AA11+AB11+AC11+AD11</f>
        <v>4183</v>
      </c>
      <c r="AF11" s="7">
        <f>Z11+AD11</f>
        <v>0</v>
      </c>
      <c r="AG11" s="24"/>
      <c r="AH11" s="24"/>
      <c r="AI11" s="24"/>
      <c r="AJ11" s="24"/>
      <c r="AK11" s="7">
        <f>AE11+AG11+AH11+AI11+AJ11</f>
        <v>4183</v>
      </c>
      <c r="AL11" s="7">
        <f>AF11+AJ11</f>
        <v>0</v>
      </c>
      <c r="AM11" s="24"/>
      <c r="AN11" s="24"/>
      <c r="AO11" s="24"/>
      <c r="AP11" s="24"/>
      <c r="AQ11" s="7">
        <f>AK11+AM11+AN11+AO11+AP11</f>
        <v>4183</v>
      </c>
      <c r="AR11" s="7">
        <f>AL11+AP11</f>
        <v>0</v>
      </c>
      <c r="AS11" s="7">
        <v>-161</v>
      </c>
      <c r="AT11" s="24"/>
      <c r="AU11" s="24"/>
      <c r="AV11" s="24"/>
      <c r="AW11" s="27">
        <f>AQ11+AS11+AT11+AU11+AV11</f>
        <v>4022</v>
      </c>
      <c r="AX11" s="27">
        <f>AR11+AV11</f>
        <v>0</v>
      </c>
      <c r="AY11" s="7"/>
      <c r="AZ11" s="24"/>
      <c r="BA11" s="24"/>
      <c r="BB11" s="24"/>
      <c r="BC11" s="7">
        <f>AW11+AY11+AZ11+BA11+BB11</f>
        <v>4022</v>
      </c>
      <c r="BD11" s="7">
        <f>AX11+BB11</f>
        <v>0</v>
      </c>
      <c r="BE11" s="7"/>
      <c r="BF11" s="24"/>
      <c r="BG11" s="24"/>
      <c r="BH11" s="24"/>
      <c r="BI11" s="7">
        <v>4499</v>
      </c>
      <c r="BJ11" s="7"/>
      <c r="BK11" s="7"/>
    </row>
    <row r="12" spans="1:63">
      <c r="A12" s="19" t="s">
        <v>17</v>
      </c>
      <c r="B12" s="18">
        <f t="shared" si="2"/>
        <v>901</v>
      </c>
      <c r="C12" s="18" t="s">
        <v>8</v>
      </c>
      <c r="D12" s="18" t="s">
        <v>6</v>
      </c>
      <c r="E12" s="18" t="s">
        <v>18</v>
      </c>
      <c r="F12" s="18"/>
      <c r="G12" s="9">
        <f t="shared" si="3"/>
        <v>4183</v>
      </c>
      <c r="H12" s="9">
        <f t="shared" si="3"/>
        <v>0</v>
      </c>
      <c r="I12" s="9">
        <f t="shared" si="3"/>
        <v>0</v>
      </c>
      <c r="J12" s="9">
        <f t="shared" si="3"/>
        <v>0</v>
      </c>
      <c r="K12" s="9">
        <f t="shared" si="3"/>
        <v>0</v>
      </c>
      <c r="L12" s="9">
        <f t="shared" si="3"/>
        <v>0</v>
      </c>
      <c r="M12" s="9">
        <f t="shared" si="3"/>
        <v>4183</v>
      </c>
      <c r="N12" s="9">
        <f t="shared" si="3"/>
        <v>0</v>
      </c>
      <c r="O12" s="9">
        <f t="shared" si="3"/>
        <v>0</v>
      </c>
      <c r="P12" s="9">
        <f t="shared" si="3"/>
        <v>0</v>
      </c>
      <c r="Q12" s="9">
        <f t="shared" si="3"/>
        <v>0</v>
      </c>
      <c r="R12" s="9">
        <f t="shared" si="3"/>
        <v>0</v>
      </c>
      <c r="S12" s="9">
        <f t="shared" si="3"/>
        <v>4183</v>
      </c>
      <c r="T12" s="9">
        <f t="shared" si="3"/>
        <v>0</v>
      </c>
      <c r="U12" s="9">
        <f t="shared" si="3"/>
        <v>0</v>
      </c>
      <c r="V12" s="9">
        <f t="shared" si="3"/>
        <v>0</v>
      </c>
      <c r="W12" s="9">
        <f t="shared" si="4"/>
        <v>0</v>
      </c>
      <c r="X12" s="9">
        <f t="shared" si="4"/>
        <v>0</v>
      </c>
      <c r="Y12" s="9">
        <f t="shared" si="4"/>
        <v>4183</v>
      </c>
      <c r="Z12" s="9">
        <f t="shared" si="4"/>
        <v>0</v>
      </c>
      <c r="AA12" s="9">
        <f t="shared" si="4"/>
        <v>0</v>
      </c>
      <c r="AB12" s="9">
        <f t="shared" si="4"/>
        <v>0</v>
      </c>
      <c r="AC12" s="9">
        <f t="shared" si="4"/>
        <v>0</v>
      </c>
      <c r="AD12" s="9">
        <f t="shared" si="4"/>
        <v>0</v>
      </c>
      <c r="AE12" s="9">
        <f t="shared" si="4"/>
        <v>4183</v>
      </c>
      <c r="AF12" s="9">
        <f t="shared" si="4"/>
        <v>0</v>
      </c>
      <c r="AG12" s="9">
        <f t="shared" si="4"/>
        <v>0</v>
      </c>
      <c r="AH12" s="9">
        <f t="shared" si="4"/>
        <v>0</v>
      </c>
      <c r="AI12" s="9">
        <f t="shared" si="4"/>
        <v>0</v>
      </c>
      <c r="AJ12" s="9">
        <f t="shared" si="4"/>
        <v>0</v>
      </c>
      <c r="AK12" s="9">
        <f t="shared" si="4"/>
        <v>4183</v>
      </c>
      <c r="AL12" s="9">
        <f t="shared" si="4"/>
        <v>0</v>
      </c>
      <c r="AM12" s="9">
        <f t="shared" si="5"/>
        <v>0</v>
      </c>
      <c r="AN12" s="9">
        <f t="shared" si="5"/>
        <v>0</v>
      </c>
      <c r="AO12" s="9">
        <f t="shared" si="5"/>
        <v>0</v>
      </c>
      <c r="AP12" s="9">
        <f t="shared" si="5"/>
        <v>0</v>
      </c>
      <c r="AQ12" s="9">
        <f t="shared" si="5"/>
        <v>4183</v>
      </c>
      <c r="AR12" s="9">
        <f t="shared" si="5"/>
        <v>0</v>
      </c>
      <c r="AS12" s="9">
        <f t="shared" si="5"/>
        <v>-161</v>
      </c>
      <c r="AT12" s="9">
        <f t="shared" si="5"/>
        <v>0</v>
      </c>
      <c r="AU12" s="9">
        <f t="shared" si="5"/>
        <v>0</v>
      </c>
      <c r="AV12" s="9">
        <f t="shared" si="5"/>
        <v>0</v>
      </c>
      <c r="AW12" s="29">
        <f t="shared" si="5"/>
        <v>4022</v>
      </c>
      <c r="AX12" s="29">
        <f t="shared" si="5"/>
        <v>0</v>
      </c>
      <c r="AY12" s="9">
        <f t="shared" si="5"/>
        <v>0</v>
      </c>
      <c r="AZ12" s="9">
        <f t="shared" si="5"/>
        <v>0</v>
      </c>
      <c r="BA12" s="9">
        <f t="shared" si="5"/>
        <v>0</v>
      </c>
      <c r="BB12" s="9">
        <f t="shared" si="5"/>
        <v>0</v>
      </c>
      <c r="BC12" s="9">
        <f t="shared" si="6"/>
        <v>4022</v>
      </c>
      <c r="BD12" s="9">
        <f t="shared" si="6"/>
        <v>0</v>
      </c>
      <c r="BE12" s="9">
        <f t="shared" si="6"/>
        <v>0</v>
      </c>
      <c r="BF12" s="9">
        <f t="shared" si="6"/>
        <v>0</v>
      </c>
      <c r="BG12" s="9">
        <f t="shared" si="6"/>
        <v>0</v>
      </c>
      <c r="BH12" s="9">
        <f t="shared" si="6"/>
        <v>0</v>
      </c>
      <c r="BI12" s="9"/>
      <c r="BJ12" s="9">
        <f t="shared" si="6"/>
        <v>4499</v>
      </c>
      <c r="BK12" s="9">
        <f t="shared" si="6"/>
        <v>4499</v>
      </c>
    </row>
    <row r="13" spans="1:63" ht="33">
      <c r="A13" s="17" t="s">
        <v>25</v>
      </c>
      <c r="B13" s="18">
        <f t="shared" si="2"/>
        <v>901</v>
      </c>
      <c r="C13" s="18" t="s">
        <v>8</v>
      </c>
      <c r="D13" s="18" t="s">
        <v>6</v>
      </c>
      <c r="E13" s="18" t="s">
        <v>59</v>
      </c>
      <c r="F13" s="18"/>
      <c r="G13" s="9">
        <f t="shared" si="3"/>
        <v>4183</v>
      </c>
      <c r="H13" s="9">
        <f t="shared" si="3"/>
        <v>0</v>
      </c>
      <c r="I13" s="9">
        <f t="shared" si="3"/>
        <v>0</v>
      </c>
      <c r="J13" s="9">
        <f t="shared" si="3"/>
        <v>0</v>
      </c>
      <c r="K13" s="9">
        <f t="shared" si="3"/>
        <v>0</v>
      </c>
      <c r="L13" s="9">
        <f t="shared" si="3"/>
        <v>0</v>
      </c>
      <c r="M13" s="9">
        <f t="shared" si="3"/>
        <v>4183</v>
      </c>
      <c r="N13" s="9">
        <f t="shared" si="3"/>
        <v>0</v>
      </c>
      <c r="O13" s="9">
        <f t="shared" si="3"/>
        <v>0</v>
      </c>
      <c r="P13" s="9">
        <f t="shared" si="3"/>
        <v>0</v>
      </c>
      <c r="Q13" s="9">
        <f t="shared" si="3"/>
        <v>0</v>
      </c>
      <c r="R13" s="9">
        <f t="shared" si="3"/>
        <v>0</v>
      </c>
      <c r="S13" s="9">
        <f t="shared" si="3"/>
        <v>4183</v>
      </c>
      <c r="T13" s="9">
        <f t="shared" si="3"/>
        <v>0</v>
      </c>
      <c r="U13" s="9">
        <f t="shared" si="3"/>
        <v>0</v>
      </c>
      <c r="V13" s="9">
        <f t="shared" si="3"/>
        <v>0</v>
      </c>
      <c r="W13" s="9">
        <f t="shared" si="4"/>
        <v>0</v>
      </c>
      <c r="X13" s="9">
        <f t="shared" si="4"/>
        <v>0</v>
      </c>
      <c r="Y13" s="9">
        <f t="shared" si="4"/>
        <v>4183</v>
      </c>
      <c r="Z13" s="9">
        <f t="shared" si="4"/>
        <v>0</v>
      </c>
      <c r="AA13" s="9">
        <f t="shared" si="4"/>
        <v>0</v>
      </c>
      <c r="AB13" s="9">
        <f t="shared" si="4"/>
        <v>0</v>
      </c>
      <c r="AC13" s="9">
        <f t="shared" si="4"/>
        <v>0</v>
      </c>
      <c r="AD13" s="9">
        <f t="shared" si="4"/>
        <v>0</v>
      </c>
      <c r="AE13" s="9">
        <f t="shared" si="4"/>
        <v>4183</v>
      </c>
      <c r="AF13" s="9">
        <f t="shared" si="4"/>
        <v>0</v>
      </c>
      <c r="AG13" s="9">
        <f t="shared" si="4"/>
        <v>0</v>
      </c>
      <c r="AH13" s="9">
        <f t="shared" si="4"/>
        <v>0</v>
      </c>
      <c r="AI13" s="9">
        <f t="shared" si="4"/>
        <v>0</v>
      </c>
      <c r="AJ13" s="9">
        <f t="shared" si="4"/>
        <v>0</v>
      </c>
      <c r="AK13" s="9">
        <f t="shared" si="4"/>
        <v>4183</v>
      </c>
      <c r="AL13" s="9">
        <f t="shared" si="4"/>
        <v>0</v>
      </c>
      <c r="AM13" s="9">
        <f t="shared" si="5"/>
        <v>0</v>
      </c>
      <c r="AN13" s="9">
        <f t="shared" si="5"/>
        <v>0</v>
      </c>
      <c r="AO13" s="9">
        <f t="shared" si="5"/>
        <v>0</v>
      </c>
      <c r="AP13" s="9">
        <f t="shared" si="5"/>
        <v>0</v>
      </c>
      <c r="AQ13" s="9">
        <f t="shared" si="5"/>
        <v>4183</v>
      </c>
      <c r="AR13" s="9">
        <f t="shared" si="5"/>
        <v>0</v>
      </c>
      <c r="AS13" s="9">
        <f t="shared" si="5"/>
        <v>-161</v>
      </c>
      <c r="AT13" s="9">
        <f t="shared" si="5"/>
        <v>0</v>
      </c>
      <c r="AU13" s="9">
        <f t="shared" si="5"/>
        <v>0</v>
      </c>
      <c r="AV13" s="9">
        <f t="shared" si="5"/>
        <v>0</v>
      </c>
      <c r="AW13" s="29">
        <f t="shared" si="5"/>
        <v>4022</v>
      </c>
      <c r="AX13" s="29">
        <f t="shared" si="5"/>
        <v>0</v>
      </c>
      <c r="AY13" s="9">
        <f t="shared" si="5"/>
        <v>0</v>
      </c>
      <c r="AZ13" s="9">
        <f t="shared" si="5"/>
        <v>0</v>
      </c>
      <c r="BA13" s="9">
        <f t="shared" si="5"/>
        <v>0</v>
      </c>
      <c r="BB13" s="9">
        <f t="shared" si="5"/>
        <v>0</v>
      </c>
      <c r="BC13" s="9">
        <f t="shared" si="6"/>
        <v>4022</v>
      </c>
      <c r="BD13" s="9">
        <f t="shared" si="6"/>
        <v>0</v>
      </c>
      <c r="BE13" s="9">
        <f t="shared" si="6"/>
        <v>0</v>
      </c>
      <c r="BF13" s="9">
        <f t="shared" si="6"/>
        <v>0</v>
      </c>
      <c r="BG13" s="9">
        <f t="shared" si="6"/>
        <v>0</v>
      </c>
      <c r="BH13" s="9">
        <f t="shared" si="6"/>
        <v>0</v>
      </c>
      <c r="BI13" s="9"/>
      <c r="BJ13" s="9">
        <f t="shared" si="6"/>
        <v>4499</v>
      </c>
      <c r="BK13" s="9">
        <f t="shared" si="6"/>
        <v>4499</v>
      </c>
    </row>
    <row r="14" spans="1:63" ht="17.100000000000001" customHeight="1">
      <c r="A14" s="17" t="s">
        <v>31</v>
      </c>
      <c r="B14" s="18">
        <f t="shared" si="2"/>
        <v>901</v>
      </c>
      <c r="C14" s="18" t="s">
        <v>8</v>
      </c>
      <c r="D14" s="18" t="s">
        <v>6</v>
      </c>
      <c r="E14" s="18" t="s">
        <v>60</v>
      </c>
      <c r="F14" s="18"/>
      <c r="G14" s="6">
        <f t="shared" si="3"/>
        <v>4183</v>
      </c>
      <c r="H14" s="6">
        <f t="shared" si="3"/>
        <v>0</v>
      </c>
      <c r="I14" s="6">
        <f t="shared" si="3"/>
        <v>0</v>
      </c>
      <c r="J14" s="6">
        <f t="shared" si="3"/>
        <v>0</v>
      </c>
      <c r="K14" s="6">
        <f t="shared" si="3"/>
        <v>0</v>
      </c>
      <c r="L14" s="6">
        <f t="shared" si="3"/>
        <v>0</v>
      </c>
      <c r="M14" s="6">
        <f t="shared" si="3"/>
        <v>4183</v>
      </c>
      <c r="N14" s="6">
        <f t="shared" si="3"/>
        <v>0</v>
      </c>
      <c r="O14" s="6">
        <f t="shared" si="3"/>
        <v>0</v>
      </c>
      <c r="P14" s="6">
        <f t="shared" si="3"/>
        <v>0</v>
      </c>
      <c r="Q14" s="6">
        <f t="shared" si="3"/>
        <v>0</v>
      </c>
      <c r="R14" s="6">
        <f t="shared" si="3"/>
        <v>0</v>
      </c>
      <c r="S14" s="6">
        <f t="shared" si="3"/>
        <v>4183</v>
      </c>
      <c r="T14" s="6">
        <f t="shared" si="3"/>
        <v>0</v>
      </c>
      <c r="U14" s="6">
        <f t="shared" si="3"/>
        <v>0</v>
      </c>
      <c r="V14" s="6">
        <f t="shared" si="3"/>
        <v>0</v>
      </c>
      <c r="W14" s="6">
        <f t="shared" si="4"/>
        <v>0</v>
      </c>
      <c r="X14" s="6">
        <f t="shared" si="4"/>
        <v>0</v>
      </c>
      <c r="Y14" s="6">
        <f t="shared" si="4"/>
        <v>4183</v>
      </c>
      <c r="Z14" s="6">
        <f t="shared" si="4"/>
        <v>0</v>
      </c>
      <c r="AA14" s="6">
        <f t="shared" si="4"/>
        <v>0</v>
      </c>
      <c r="AB14" s="6">
        <f t="shared" si="4"/>
        <v>0</v>
      </c>
      <c r="AC14" s="6">
        <f t="shared" si="4"/>
        <v>0</v>
      </c>
      <c r="AD14" s="6">
        <f t="shared" si="4"/>
        <v>0</v>
      </c>
      <c r="AE14" s="6">
        <f t="shared" si="4"/>
        <v>4183</v>
      </c>
      <c r="AF14" s="6">
        <f t="shared" si="4"/>
        <v>0</v>
      </c>
      <c r="AG14" s="6">
        <f t="shared" si="4"/>
        <v>0</v>
      </c>
      <c r="AH14" s="6">
        <f t="shared" si="4"/>
        <v>0</v>
      </c>
      <c r="AI14" s="6">
        <f t="shared" si="4"/>
        <v>0</v>
      </c>
      <c r="AJ14" s="6">
        <f t="shared" si="4"/>
        <v>0</v>
      </c>
      <c r="AK14" s="6">
        <f t="shared" si="4"/>
        <v>4183</v>
      </c>
      <c r="AL14" s="6">
        <f t="shared" si="4"/>
        <v>0</v>
      </c>
      <c r="AM14" s="6">
        <f t="shared" si="5"/>
        <v>0</v>
      </c>
      <c r="AN14" s="6">
        <f t="shared" si="5"/>
        <v>0</v>
      </c>
      <c r="AO14" s="6">
        <f t="shared" si="5"/>
        <v>0</v>
      </c>
      <c r="AP14" s="6">
        <f t="shared" si="5"/>
        <v>0</v>
      </c>
      <c r="AQ14" s="6">
        <f t="shared" si="5"/>
        <v>4183</v>
      </c>
      <c r="AR14" s="6">
        <f t="shared" si="5"/>
        <v>0</v>
      </c>
      <c r="AS14" s="6">
        <f t="shared" si="5"/>
        <v>-161</v>
      </c>
      <c r="AT14" s="6">
        <f t="shared" si="5"/>
        <v>0</v>
      </c>
      <c r="AU14" s="6">
        <f t="shared" si="5"/>
        <v>0</v>
      </c>
      <c r="AV14" s="6">
        <f t="shared" si="5"/>
        <v>0</v>
      </c>
      <c r="AW14" s="26">
        <f t="shared" si="5"/>
        <v>4022</v>
      </c>
      <c r="AX14" s="26">
        <f t="shared" si="5"/>
        <v>0</v>
      </c>
      <c r="AY14" s="6">
        <f t="shared" si="5"/>
        <v>0</v>
      </c>
      <c r="AZ14" s="6">
        <f t="shared" si="5"/>
        <v>0</v>
      </c>
      <c r="BA14" s="6">
        <f t="shared" si="5"/>
        <v>0</v>
      </c>
      <c r="BB14" s="6">
        <f t="shared" si="5"/>
        <v>0</v>
      </c>
      <c r="BC14" s="6">
        <f t="shared" si="6"/>
        <v>4022</v>
      </c>
      <c r="BD14" s="6">
        <f t="shared" si="6"/>
        <v>0</v>
      </c>
      <c r="BE14" s="6">
        <f t="shared" si="6"/>
        <v>0</v>
      </c>
      <c r="BF14" s="6">
        <f t="shared" si="6"/>
        <v>0</v>
      </c>
      <c r="BG14" s="6">
        <f t="shared" si="6"/>
        <v>0</v>
      </c>
      <c r="BH14" s="6">
        <f t="shared" si="6"/>
        <v>0</v>
      </c>
      <c r="BI14" s="6"/>
      <c r="BJ14" s="6">
        <f t="shared" si="6"/>
        <v>4499</v>
      </c>
      <c r="BK14" s="6">
        <f t="shared" si="6"/>
        <v>4499</v>
      </c>
    </row>
    <row r="15" spans="1:63" ht="66">
      <c r="A15" s="17" t="s">
        <v>42</v>
      </c>
      <c r="B15" s="18">
        <f t="shared" si="2"/>
        <v>901</v>
      </c>
      <c r="C15" s="18" t="s">
        <v>8</v>
      </c>
      <c r="D15" s="18" t="s">
        <v>6</v>
      </c>
      <c r="E15" s="18" t="s">
        <v>60</v>
      </c>
      <c r="F15" s="18" t="s">
        <v>26</v>
      </c>
      <c r="G15" s="7">
        <f t="shared" si="3"/>
        <v>4183</v>
      </c>
      <c r="H15" s="7">
        <f t="shared" si="3"/>
        <v>0</v>
      </c>
      <c r="I15" s="7">
        <f t="shared" si="3"/>
        <v>0</v>
      </c>
      <c r="J15" s="7">
        <f t="shared" si="3"/>
        <v>0</v>
      </c>
      <c r="K15" s="7">
        <f t="shared" si="3"/>
        <v>0</v>
      </c>
      <c r="L15" s="7">
        <f t="shared" si="3"/>
        <v>0</v>
      </c>
      <c r="M15" s="7">
        <f t="shared" si="3"/>
        <v>4183</v>
      </c>
      <c r="N15" s="7">
        <f t="shared" si="3"/>
        <v>0</v>
      </c>
      <c r="O15" s="7">
        <f t="shared" si="3"/>
        <v>0</v>
      </c>
      <c r="P15" s="7">
        <f t="shared" si="3"/>
        <v>0</v>
      </c>
      <c r="Q15" s="7">
        <f t="shared" si="3"/>
        <v>0</v>
      </c>
      <c r="R15" s="7">
        <f t="shared" si="3"/>
        <v>0</v>
      </c>
      <c r="S15" s="7">
        <f t="shared" si="3"/>
        <v>4183</v>
      </c>
      <c r="T15" s="7">
        <f t="shared" si="3"/>
        <v>0</v>
      </c>
      <c r="U15" s="7">
        <f t="shared" si="3"/>
        <v>0</v>
      </c>
      <c r="V15" s="7">
        <f t="shared" si="3"/>
        <v>0</v>
      </c>
      <c r="W15" s="7">
        <f t="shared" si="4"/>
        <v>0</v>
      </c>
      <c r="X15" s="7">
        <f t="shared" si="4"/>
        <v>0</v>
      </c>
      <c r="Y15" s="7">
        <f t="shared" si="4"/>
        <v>4183</v>
      </c>
      <c r="Z15" s="7">
        <f t="shared" si="4"/>
        <v>0</v>
      </c>
      <c r="AA15" s="7">
        <f t="shared" si="4"/>
        <v>0</v>
      </c>
      <c r="AB15" s="7">
        <f t="shared" si="4"/>
        <v>0</v>
      </c>
      <c r="AC15" s="7">
        <f t="shared" si="4"/>
        <v>0</v>
      </c>
      <c r="AD15" s="7">
        <f t="shared" si="4"/>
        <v>0</v>
      </c>
      <c r="AE15" s="7">
        <f t="shared" si="4"/>
        <v>4183</v>
      </c>
      <c r="AF15" s="7">
        <f t="shared" si="4"/>
        <v>0</v>
      </c>
      <c r="AG15" s="7">
        <f t="shared" si="4"/>
        <v>0</v>
      </c>
      <c r="AH15" s="7">
        <f t="shared" si="4"/>
        <v>0</v>
      </c>
      <c r="AI15" s="7">
        <f t="shared" si="4"/>
        <v>0</v>
      </c>
      <c r="AJ15" s="7">
        <f t="shared" si="4"/>
        <v>0</v>
      </c>
      <c r="AK15" s="7">
        <f t="shared" si="4"/>
        <v>4183</v>
      </c>
      <c r="AL15" s="7">
        <f t="shared" si="4"/>
        <v>0</v>
      </c>
      <c r="AM15" s="7">
        <f t="shared" si="5"/>
        <v>0</v>
      </c>
      <c r="AN15" s="7">
        <f t="shared" si="5"/>
        <v>0</v>
      </c>
      <c r="AO15" s="7">
        <f t="shared" si="5"/>
        <v>0</v>
      </c>
      <c r="AP15" s="7">
        <f t="shared" si="5"/>
        <v>0</v>
      </c>
      <c r="AQ15" s="7">
        <f t="shared" si="5"/>
        <v>4183</v>
      </c>
      <c r="AR15" s="7">
        <f t="shared" si="5"/>
        <v>0</v>
      </c>
      <c r="AS15" s="7">
        <f t="shared" si="5"/>
        <v>-161</v>
      </c>
      <c r="AT15" s="7">
        <f t="shared" si="5"/>
        <v>0</v>
      </c>
      <c r="AU15" s="7">
        <f t="shared" si="5"/>
        <v>0</v>
      </c>
      <c r="AV15" s="7">
        <f t="shared" si="5"/>
        <v>0</v>
      </c>
      <c r="AW15" s="27">
        <f t="shared" si="5"/>
        <v>4022</v>
      </c>
      <c r="AX15" s="27">
        <f t="shared" si="5"/>
        <v>0</v>
      </c>
      <c r="AY15" s="7">
        <f t="shared" si="5"/>
        <v>0</v>
      </c>
      <c r="AZ15" s="7">
        <f t="shared" si="5"/>
        <v>0</v>
      </c>
      <c r="BA15" s="7">
        <f t="shared" si="5"/>
        <v>0</v>
      </c>
      <c r="BB15" s="7">
        <f t="shared" si="5"/>
        <v>0</v>
      </c>
      <c r="BC15" s="7">
        <f t="shared" si="6"/>
        <v>4022</v>
      </c>
      <c r="BD15" s="7">
        <f t="shared" si="6"/>
        <v>0</v>
      </c>
      <c r="BE15" s="7">
        <f t="shared" si="6"/>
        <v>0</v>
      </c>
      <c r="BF15" s="7">
        <f t="shared" si="6"/>
        <v>0</v>
      </c>
      <c r="BG15" s="7">
        <f t="shared" si="6"/>
        <v>0</v>
      </c>
      <c r="BH15" s="7">
        <f t="shared" si="6"/>
        <v>0</v>
      </c>
      <c r="BI15" s="7"/>
      <c r="BJ15" s="7">
        <f t="shared" si="6"/>
        <v>4499</v>
      </c>
      <c r="BK15" s="7">
        <f t="shared" si="6"/>
        <v>4499</v>
      </c>
    </row>
    <row r="16" spans="1:63" ht="33">
      <c r="A16" s="17" t="s">
        <v>27</v>
      </c>
      <c r="B16" s="18">
        <f t="shared" si="2"/>
        <v>901</v>
      </c>
      <c r="C16" s="18" t="s">
        <v>8</v>
      </c>
      <c r="D16" s="18" t="s">
        <v>6</v>
      </c>
      <c r="E16" s="18" t="s">
        <v>60</v>
      </c>
      <c r="F16" s="18" t="s">
        <v>28</v>
      </c>
      <c r="G16" s="7">
        <f>4022+161</f>
        <v>4183</v>
      </c>
      <c r="H16" s="8"/>
      <c r="I16" s="23"/>
      <c r="J16" s="23"/>
      <c r="K16" s="23"/>
      <c r="L16" s="23"/>
      <c r="M16" s="7">
        <f>G16+I16+J16+K16+L16</f>
        <v>4183</v>
      </c>
      <c r="N16" s="7">
        <f>H16+L16</f>
        <v>0</v>
      </c>
      <c r="O16" s="24"/>
      <c r="P16" s="24"/>
      <c r="Q16" s="24"/>
      <c r="R16" s="24"/>
      <c r="S16" s="7">
        <f>M16+O16+P16+Q16+R16</f>
        <v>4183</v>
      </c>
      <c r="T16" s="7">
        <f>N16+R16</f>
        <v>0</v>
      </c>
      <c r="U16" s="24"/>
      <c r="V16" s="24"/>
      <c r="W16" s="24"/>
      <c r="X16" s="24"/>
      <c r="Y16" s="7">
        <f>S16+U16+V16+W16+X16</f>
        <v>4183</v>
      </c>
      <c r="Z16" s="7">
        <f>T16+X16</f>
        <v>0</v>
      </c>
      <c r="AA16" s="24"/>
      <c r="AB16" s="24"/>
      <c r="AC16" s="24"/>
      <c r="AD16" s="24"/>
      <c r="AE16" s="7">
        <f>Y16+AA16+AB16+AC16+AD16</f>
        <v>4183</v>
      </c>
      <c r="AF16" s="7">
        <f>Z16+AD16</f>
        <v>0</v>
      </c>
      <c r="AG16" s="24"/>
      <c r="AH16" s="24"/>
      <c r="AI16" s="24"/>
      <c r="AJ16" s="24"/>
      <c r="AK16" s="7">
        <f>AE16+AG16+AH16+AI16+AJ16</f>
        <v>4183</v>
      </c>
      <c r="AL16" s="7">
        <f>AF16+AJ16</f>
        <v>0</v>
      </c>
      <c r="AM16" s="24"/>
      <c r="AN16" s="24"/>
      <c r="AO16" s="24"/>
      <c r="AP16" s="24"/>
      <c r="AQ16" s="7">
        <f>AK16+AM16+AN16+AO16+AP16</f>
        <v>4183</v>
      </c>
      <c r="AR16" s="7">
        <f>AL16+AP16</f>
        <v>0</v>
      </c>
      <c r="AS16" s="7">
        <v>-161</v>
      </c>
      <c r="AT16" s="24"/>
      <c r="AU16" s="24"/>
      <c r="AV16" s="24"/>
      <c r="AW16" s="27">
        <f>AQ16+AS16+AT16+AU16+AV16</f>
        <v>4022</v>
      </c>
      <c r="AX16" s="27">
        <f>AR16+AV16</f>
        <v>0</v>
      </c>
      <c r="AY16" s="7"/>
      <c r="AZ16" s="24"/>
      <c r="BA16" s="24"/>
      <c r="BB16" s="24"/>
      <c r="BC16" s="7">
        <f>AW16+AY16+AZ16+BA16+BB16</f>
        <v>4022</v>
      </c>
      <c r="BD16" s="7">
        <f>AX16+BB16</f>
        <v>0</v>
      </c>
      <c r="BE16" s="7"/>
      <c r="BF16" s="24"/>
      <c r="BG16" s="24"/>
      <c r="BH16" s="24"/>
      <c r="BI16" s="7"/>
      <c r="BJ16" s="7">
        <v>4499</v>
      </c>
      <c r="BK16" s="7">
        <v>4499</v>
      </c>
    </row>
    <row r="17" spans="1:63" ht="75">
      <c r="A17" s="15" t="s">
        <v>32</v>
      </c>
      <c r="B17" s="16">
        <f>B10</f>
        <v>901</v>
      </c>
      <c r="C17" s="16" t="s">
        <v>8</v>
      </c>
      <c r="D17" s="16" t="s">
        <v>9</v>
      </c>
      <c r="E17" s="16"/>
      <c r="F17" s="16"/>
      <c r="G17" s="11" t="e">
        <f t="shared" ref="G17:V19" si="7">G18</f>
        <v>#REF!</v>
      </c>
      <c r="H17" s="11" t="e">
        <f t="shared" si="7"/>
        <v>#REF!</v>
      </c>
      <c r="I17" s="11" t="e">
        <f t="shared" si="7"/>
        <v>#REF!</v>
      </c>
      <c r="J17" s="11" t="e">
        <f t="shared" si="7"/>
        <v>#REF!</v>
      </c>
      <c r="K17" s="11" t="e">
        <f t="shared" si="7"/>
        <v>#REF!</v>
      </c>
      <c r="L17" s="11" t="e">
        <f t="shared" si="7"/>
        <v>#REF!</v>
      </c>
      <c r="M17" s="11" t="e">
        <f t="shared" si="7"/>
        <v>#REF!</v>
      </c>
      <c r="N17" s="11" t="e">
        <f t="shared" si="7"/>
        <v>#REF!</v>
      </c>
      <c r="O17" s="11" t="e">
        <f t="shared" si="7"/>
        <v>#REF!</v>
      </c>
      <c r="P17" s="11" t="e">
        <f t="shared" si="7"/>
        <v>#REF!</v>
      </c>
      <c r="Q17" s="11" t="e">
        <f t="shared" si="7"/>
        <v>#REF!</v>
      </c>
      <c r="R17" s="11" t="e">
        <f t="shared" si="7"/>
        <v>#REF!</v>
      </c>
      <c r="S17" s="11" t="e">
        <f t="shared" si="7"/>
        <v>#REF!</v>
      </c>
      <c r="T17" s="11" t="e">
        <f t="shared" si="7"/>
        <v>#REF!</v>
      </c>
      <c r="U17" s="11" t="e">
        <f t="shared" si="7"/>
        <v>#REF!</v>
      </c>
      <c r="V17" s="11" t="e">
        <f t="shared" si="7"/>
        <v>#REF!</v>
      </c>
      <c r="W17" s="11" t="e">
        <f t="shared" ref="W17:BJ19" si="8">W18</f>
        <v>#REF!</v>
      </c>
      <c r="X17" s="11" t="e">
        <f t="shared" si="8"/>
        <v>#REF!</v>
      </c>
      <c r="Y17" s="11" t="e">
        <f t="shared" si="8"/>
        <v>#REF!</v>
      </c>
      <c r="Z17" s="11" t="e">
        <f t="shared" si="8"/>
        <v>#REF!</v>
      </c>
      <c r="AA17" s="11" t="e">
        <f t="shared" si="8"/>
        <v>#REF!</v>
      </c>
      <c r="AB17" s="11" t="e">
        <f t="shared" si="8"/>
        <v>#REF!</v>
      </c>
      <c r="AC17" s="11" t="e">
        <f t="shared" si="8"/>
        <v>#REF!</v>
      </c>
      <c r="AD17" s="11" t="e">
        <f t="shared" si="8"/>
        <v>#REF!</v>
      </c>
      <c r="AE17" s="11" t="e">
        <f t="shared" si="8"/>
        <v>#REF!</v>
      </c>
      <c r="AF17" s="11" t="e">
        <f t="shared" si="8"/>
        <v>#REF!</v>
      </c>
      <c r="AG17" s="11" t="e">
        <f t="shared" si="8"/>
        <v>#REF!</v>
      </c>
      <c r="AH17" s="11" t="e">
        <f t="shared" si="8"/>
        <v>#REF!</v>
      </c>
      <c r="AI17" s="11" t="e">
        <f t="shared" si="8"/>
        <v>#REF!</v>
      </c>
      <c r="AJ17" s="11" t="e">
        <f t="shared" si="8"/>
        <v>#REF!</v>
      </c>
      <c r="AK17" s="11" t="e">
        <f t="shared" si="8"/>
        <v>#REF!</v>
      </c>
      <c r="AL17" s="11" t="e">
        <f t="shared" si="8"/>
        <v>#REF!</v>
      </c>
      <c r="AM17" s="11" t="e">
        <f t="shared" si="8"/>
        <v>#REF!</v>
      </c>
      <c r="AN17" s="11" t="e">
        <f t="shared" si="8"/>
        <v>#REF!</v>
      </c>
      <c r="AO17" s="11" t="e">
        <f t="shared" si="8"/>
        <v>#REF!</v>
      </c>
      <c r="AP17" s="11" t="e">
        <f t="shared" si="8"/>
        <v>#REF!</v>
      </c>
      <c r="AQ17" s="11" t="e">
        <f t="shared" si="8"/>
        <v>#REF!</v>
      </c>
      <c r="AR17" s="11" t="e">
        <f t="shared" si="8"/>
        <v>#REF!</v>
      </c>
      <c r="AS17" s="11" t="e">
        <f t="shared" si="8"/>
        <v>#REF!</v>
      </c>
      <c r="AT17" s="11" t="e">
        <f t="shared" si="8"/>
        <v>#REF!</v>
      </c>
      <c r="AU17" s="11" t="e">
        <f t="shared" si="8"/>
        <v>#REF!</v>
      </c>
      <c r="AV17" s="11" t="e">
        <f t="shared" si="8"/>
        <v>#REF!</v>
      </c>
      <c r="AW17" s="31" t="e">
        <f t="shared" si="8"/>
        <v>#REF!</v>
      </c>
      <c r="AX17" s="31" t="e">
        <f t="shared" si="8"/>
        <v>#REF!</v>
      </c>
      <c r="AY17" s="11" t="e">
        <f t="shared" si="8"/>
        <v>#REF!</v>
      </c>
      <c r="AZ17" s="11" t="e">
        <f t="shared" si="8"/>
        <v>#REF!</v>
      </c>
      <c r="BA17" s="11" t="e">
        <f t="shared" si="8"/>
        <v>#REF!</v>
      </c>
      <c r="BB17" s="11" t="e">
        <f t="shared" si="8"/>
        <v>#REF!</v>
      </c>
      <c r="BC17" s="11" t="e">
        <f t="shared" si="8"/>
        <v>#REF!</v>
      </c>
      <c r="BD17" s="11" t="e">
        <f t="shared" si="8"/>
        <v>#REF!</v>
      </c>
      <c r="BE17" s="11" t="e">
        <f t="shared" si="8"/>
        <v>#REF!</v>
      </c>
      <c r="BF17" s="11" t="e">
        <f t="shared" si="8"/>
        <v>#REF!</v>
      </c>
      <c r="BG17" s="11" t="e">
        <f t="shared" si="8"/>
        <v>#REF!</v>
      </c>
      <c r="BH17" s="11" t="e">
        <f t="shared" si="8"/>
        <v>#REF!</v>
      </c>
      <c r="BI17" s="11">
        <f t="shared" si="8"/>
        <v>587270</v>
      </c>
      <c r="BJ17" s="11">
        <f>BJ30</f>
        <v>587270</v>
      </c>
      <c r="BK17" s="11">
        <f>BK30</f>
        <v>587270</v>
      </c>
    </row>
    <row r="18" spans="1:63" ht="49.5">
      <c r="A18" s="19" t="s">
        <v>40</v>
      </c>
      <c r="B18" s="18">
        <f>B17</f>
        <v>901</v>
      </c>
      <c r="C18" s="18" t="s">
        <v>8</v>
      </c>
      <c r="D18" s="18" t="s">
        <v>9</v>
      </c>
      <c r="E18" s="18" t="s">
        <v>24</v>
      </c>
      <c r="F18" s="18"/>
      <c r="G18" s="9" t="e">
        <f>G19+#REF!</f>
        <v>#REF!</v>
      </c>
      <c r="H18" s="9" t="e">
        <f>H19+#REF!</f>
        <v>#REF!</v>
      </c>
      <c r="I18" s="9" t="e">
        <f>I19+#REF!</f>
        <v>#REF!</v>
      </c>
      <c r="J18" s="9" t="e">
        <f>J19+#REF!</f>
        <v>#REF!</v>
      </c>
      <c r="K18" s="9" t="e">
        <f>K19+#REF!</f>
        <v>#REF!</v>
      </c>
      <c r="L18" s="9" t="e">
        <f>L19+#REF!</f>
        <v>#REF!</v>
      </c>
      <c r="M18" s="9" t="e">
        <f>M19+#REF!</f>
        <v>#REF!</v>
      </c>
      <c r="N18" s="9" t="e">
        <f>N19+#REF!</f>
        <v>#REF!</v>
      </c>
      <c r="O18" s="9" t="e">
        <f>O19+#REF!</f>
        <v>#REF!</v>
      </c>
      <c r="P18" s="9" t="e">
        <f>P19+#REF!</f>
        <v>#REF!</v>
      </c>
      <c r="Q18" s="9" t="e">
        <f>Q19+#REF!</f>
        <v>#REF!</v>
      </c>
      <c r="R18" s="9" t="e">
        <f>R19+#REF!</f>
        <v>#REF!</v>
      </c>
      <c r="S18" s="9" t="e">
        <f>S19+#REF!</f>
        <v>#REF!</v>
      </c>
      <c r="T18" s="9" t="e">
        <f>T19+#REF!</f>
        <v>#REF!</v>
      </c>
      <c r="U18" s="9" t="e">
        <f>U19+#REF!+#REF!</f>
        <v>#REF!</v>
      </c>
      <c r="V18" s="9" t="e">
        <f>V19+#REF!+#REF!</f>
        <v>#REF!</v>
      </c>
      <c r="W18" s="9" t="e">
        <f>W19+#REF!+#REF!</f>
        <v>#REF!</v>
      </c>
      <c r="X18" s="9" t="e">
        <f>X19+#REF!+#REF!</f>
        <v>#REF!</v>
      </c>
      <c r="Y18" s="9" t="e">
        <f>Y19+#REF!+#REF!</f>
        <v>#REF!</v>
      </c>
      <c r="Z18" s="9" t="e">
        <f>Z19+#REF!+#REF!</f>
        <v>#REF!</v>
      </c>
      <c r="AA18" s="9" t="e">
        <f>AA19+#REF!+#REF!</f>
        <v>#REF!</v>
      </c>
      <c r="AB18" s="9" t="e">
        <f>AB19+#REF!+#REF!</f>
        <v>#REF!</v>
      </c>
      <c r="AC18" s="9" t="e">
        <f>AC19+#REF!+#REF!</f>
        <v>#REF!</v>
      </c>
      <c r="AD18" s="9" t="e">
        <f>AD19+#REF!+#REF!</f>
        <v>#REF!</v>
      </c>
      <c r="AE18" s="9" t="e">
        <f>AE19+#REF!+#REF!</f>
        <v>#REF!</v>
      </c>
      <c r="AF18" s="9" t="e">
        <f>AF19+#REF!+#REF!</f>
        <v>#REF!</v>
      </c>
      <c r="AG18" s="9" t="e">
        <f>AG19+#REF!+#REF!</f>
        <v>#REF!</v>
      </c>
      <c r="AH18" s="9" t="e">
        <f>AH19+#REF!+#REF!</f>
        <v>#REF!</v>
      </c>
      <c r="AI18" s="9" t="e">
        <f>AI19+#REF!+#REF!</f>
        <v>#REF!</v>
      </c>
      <c r="AJ18" s="9" t="e">
        <f>AJ19+#REF!+#REF!</f>
        <v>#REF!</v>
      </c>
      <c r="AK18" s="9" t="e">
        <f>AK19+#REF!+#REF!</f>
        <v>#REF!</v>
      </c>
      <c r="AL18" s="9" t="e">
        <f>AL19+#REF!+#REF!</f>
        <v>#REF!</v>
      </c>
      <c r="AM18" s="9" t="e">
        <f>AM19+#REF!+#REF!</f>
        <v>#REF!</v>
      </c>
      <c r="AN18" s="9" t="e">
        <f>AN19+#REF!+#REF!</f>
        <v>#REF!</v>
      </c>
      <c r="AO18" s="9" t="e">
        <f>AO19+#REF!+#REF!</f>
        <v>#REF!</v>
      </c>
      <c r="AP18" s="9" t="e">
        <f>AP19+#REF!+#REF!</f>
        <v>#REF!</v>
      </c>
      <c r="AQ18" s="9" t="e">
        <f>AQ19+#REF!+#REF!</f>
        <v>#REF!</v>
      </c>
      <c r="AR18" s="9" t="e">
        <f>AR19+#REF!+#REF!</f>
        <v>#REF!</v>
      </c>
      <c r="AS18" s="9" t="e">
        <f>AS19+#REF!+#REF!</f>
        <v>#REF!</v>
      </c>
      <c r="AT18" s="9" t="e">
        <f>AT19+#REF!+#REF!</f>
        <v>#REF!</v>
      </c>
      <c r="AU18" s="9" t="e">
        <f>AU19+#REF!+#REF!</f>
        <v>#REF!</v>
      </c>
      <c r="AV18" s="9" t="e">
        <f>AV19+#REF!+#REF!</f>
        <v>#REF!</v>
      </c>
      <c r="AW18" s="29" t="e">
        <f>AW19+#REF!+#REF!</f>
        <v>#REF!</v>
      </c>
      <c r="AX18" s="29" t="e">
        <f>AX19+#REF!+#REF!</f>
        <v>#REF!</v>
      </c>
      <c r="AY18" s="9" t="e">
        <f>AY19+#REF!+#REF!</f>
        <v>#REF!</v>
      </c>
      <c r="AZ18" s="9" t="e">
        <f>AZ19+#REF!+#REF!</f>
        <v>#REF!</v>
      </c>
      <c r="BA18" s="9" t="e">
        <f>BA19+#REF!+#REF!</f>
        <v>#REF!</v>
      </c>
      <c r="BB18" s="9" t="e">
        <f>BB19+#REF!+#REF!</f>
        <v>#REF!</v>
      </c>
      <c r="BC18" s="9" t="e">
        <f>BC19+#REF!+#REF!</f>
        <v>#REF!</v>
      </c>
      <c r="BD18" s="9" t="e">
        <f>BD19+#REF!+#REF!</f>
        <v>#REF!</v>
      </c>
      <c r="BE18" s="9" t="e">
        <f>BE19+#REF!+#REF!</f>
        <v>#REF!</v>
      </c>
      <c r="BF18" s="9" t="e">
        <f>BF19+#REF!+#REF!</f>
        <v>#REF!</v>
      </c>
      <c r="BG18" s="9" t="e">
        <f>BG19+#REF!+#REF!</f>
        <v>#REF!</v>
      </c>
      <c r="BH18" s="9" t="e">
        <f>BH19+#REF!+#REF!</f>
        <v>#REF!</v>
      </c>
      <c r="BI18" s="9">
        <f>BI19</f>
        <v>587270</v>
      </c>
      <c r="BJ18" s="9">
        <f>BJ19</f>
        <v>0</v>
      </c>
      <c r="BK18" s="9"/>
    </row>
    <row r="19" spans="1:63" ht="33">
      <c r="A19" s="17" t="s">
        <v>25</v>
      </c>
      <c r="B19" s="18">
        <f>B18</f>
        <v>901</v>
      </c>
      <c r="C19" s="18" t="s">
        <v>8</v>
      </c>
      <c r="D19" s="18" t="s">
        <v>9</v>
      </c>
      <c r="E19" s="18" t="s">
        <v>45</v>
      </c>
      <c r="F19" s="18"/>
      <c r="G19" s="9">
        <f t="shared" si="7"/>
        <v>521757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  <c r="L19" s="9">
        <f t="shared" si="7"/>
        <v>0</v>
      </c>
      <c r="M19" s="9">
        <f t="shared" si="7"/>
        <v>521757</v>
      </c>
      <c r="N19" s="9">
        <f t="shared" si="7"/>
        <v>0</v>
      </c>
      <c r="O19" s="9">
        <f t="shared" si="7"/>
        <v>0</v>
      </c>
      <c r="P19" s="9">
        <f t="shared" si="7"/>
        <v>0</v>
      </c>
      <c r="Q19" s="9">
        <f t="shared" si="7"/>
        <v>0</v>
      </c>
      <c r="R19" s="9">
        <f t="shared" si="7"/>
        <v>0</v>
      </c>
      <c r="S19" s="9">
        <f t="shared" si="7"/>
        <v>521757</v>
      </c>
      <c r="T19" s="9">
        <f t="shared" si="7"/>
        <v>0</v>
      </c>
      <c r="U19" s="9">
        <f t="shared" si="7"/>
        <v>0</v>
      </c>
      <c r="V19" s="9">
        <f t="shared" si="7"/>
        <v>0</v>
      </c>
      <c r="W19" s="9">
        <f t="shared" ref="W19:BD19" si="9">W20</f>
        <v>0</v>
      </c>
      <c r="X19" s="9">
        <f t="shared" si="9"/>
        <v>0</v>
      </c>
      <c r="Y19" s="9">
        <f t="shared" si="9"/>
        <v>521757</v>
      </c>
      <c r="Z19" s="9">
        <f t="shared" si="9"/>
        <v>0</v>
      </c>
      <c r="AA19" s="9">
        <f t="shared" si="9"/>
        <v>0</v>
      </c>
      <c r="AB19" s="9">
        <f t="shared" si="9"/>
        <v>0</v>
      </c>
      <c r="AC19" s="9">
        <f t="shared" si="9"/>
        <v>0</v>
      </c>
      <c r="AD19" s="9">
        <f t="shared" si="9"/>
        <v>0</v>
      </c>
      <c r="AE19" s="9">
        <f t="shared" si="9"/>
        <v>521757</v>
      </c>
      <c r="AF19" s="9">
        <f t="shared" si="9"/>
        <v>0</v>
      </c>
      <c r="AG19" s="9">
        <f t="shared" si="9"/>
        <v>0</v>
      </c>
      <c r="AH19" s="9">
        <f t="shared" si="9"/>
        <v>0</v>
      </c>
      <c r="AI19" s="9">
        <f t="shared" si="9"/>
        <v>0</v>
      </c>
      <c r="AJ19" s="9">
        <f t="shared" si="9"/>
        <v>0</v>
      </c>
      <c r="AK19" s="9">
        <f t="shared" si="9"/>
        <v>521757</v>
      </c>
      <c r="AL19" s="9">
        <f t="shared" si="9"/>
        <v>0</v>
      </c>
      <c r="AM19" s="9">
        <f t="shared" si="9"/>
        <v>0</v>
      </c>
      <c r="AN19" s="9">
        <f t="shared" si="9"/>
        <v>0</v>
      </c>
      <c r="AO19" s="9">
        <f t="shared" si="9"/>
        <v>0</v>
      </c>
      <c r="AP19" s="9">
        <f t="shared" si="9"/>
        <v>0</v>
      </c>
      <c r="AQ19" s="9">
        <f t="shared" si="9"/>
        <v>521757</v>
      </c>
      <c r="AR19" s="9">
        <f t="shared" si="9"/>
        <v>0</v>
      </c>
      <c r="AS19" s="9">
        <f t="shared" si="9"/>
        <v>0</v>
      </c>
      <c r="AT19" s="9">
        <f t="shared" si="9"/>
        <v>0</v>
      </c>
      <c r="AU19" s="9">
        <f t="shared" si="9"/>
        <v>0</v>
      </c>
      <c r="AV19" s="9">
        <f t="shared" si="9"/>
        <v>0</v>
      </c>
      <c r="AW19" s="29">
        <f t="shared" si="9"/>
        <v>521757</v>
      </c>
      <c r="AX19" s="29">
        <f t="shared" si="9"/>
        <v>0</v>
      </c>
      <c r="AY19" s="9">
        <f t="shared" si="9"/>
        <v>0</v>
      </c>
      <c r="AZ19" s="9">
        <f t="shared" si="9"/>
        <v>0</v>
      </c>
      <c r="BA19" s="9">
        <f t="shared" si="9"/>
        <v>0</v>
      </c>
      <c r="BB19" s="9">
        <f t="shared" si="9"/>
        <v>0</v>
      </c>
      <c r="BC19" s="9">
        <f t="shared" si="9"/>
        <v>521757</v>
      </c>
      <c r="BD19" s="9">
        <f t="shared" si="9"/>
        <v>0</v>
      </c>
      <c r="BE19" s="9">
        <f t="shared" si="8"/>
        <v>0</v>
      </c>
      <c r="BF19" s="9">
        <f t="shared" si="8"/>
        <v>0</v>
      </c>
      <c r="BG19" s="9">
        <f t="shared" si="8"/>
        <v>0</v>
      </c>
      <c r="BH19" s="9">
        <f t="shared" si="8"/>
        <v>0</v>
      </c>
      <c r="BI19" s="9">
        <f t="shared" si="8"/>
        <v>587270</v>
      </c>
      <c r="BJ19" s="9">
        <f t="shared" si="8"/>
        <v>0</v>
      </c>
      <c r="BK19" s="9"/>
    </row>
    <row r="20" spans="1:63" ht="17.100000000000001" customHeight="1">
      <c r="A20" s="17" t="s">
        <v>29</v>
      </c>
      <c r="B20" s="18">
        <f>B19</f>
        <v>901</v>
      </c>
      <c r="C20" s="18" t="s">
        <v>8</v>
      </c>
      <c r="D20" s="18" t="s">
        <v>9</v>
      </c>
      <c r="E20" s="18" t="s">
        <v>47</v>
      </c>
      <c r="F20" s="18"/>
      <c r="G20" s="6">
        <f>G21+G23+G25+G27</f>
        <v>521757</v>
      </c>
      <c r="H20" s="6">
        <f>H21+H23+H25+H27</f>
        <v>0</v>
      </c>
      <c r="I20" s="6">
        <f t="shared" ref="I20:BJ20" si="10">I21+I23+I25+I27</f>
        <v>0</v>
      </c>
      <c r="J20" s="6">
        <f t="shared" si="10"/>
        <v>0</v>
      </c>
      <c r="K20" s="6">
        <f t="shared" si="10"/>
        <v>0</v>
      </c>
      <c r="L20" s="6">
        <f t="shared" si="10"/>
        <v>0</v>
      </c>
      <c r="M20" s="6">
        <f t="shared" si="10"/>
        <v>521757</v>
      </c>
      <c r="N20" s="6">
        <f t="shared" si="10"/>
        <v>0</v>
      </c>
      <c r="O20" s="6">
        <f t="shared" si="10"/>
        <v>0</v>
      </c>
      <c r="P20" s="6">
        <f t="shared" si="10"/>
        <v>0</v>
      </c>
      <c r="Q20" s="6">
        <f t="shared" si="10"/>
        <v>0</v>
      </c>
      <c r="R20" s="6">
        <f t="shared" si="10"/>
        <v>0</v>
      </c>
      <c r="S20" s="6">
        <f t="shared" si="10"/>
        <v>521757</v>
      </c>
      <c r="T20" s="6">
        <f t="shared" si="10"/>
        <v>0</v>
      </c>
      <c r="U20" s="6">
        <f t="shared" si="10"/>
        <v>0</v>
      </c>
      <c r="V20" s="6">
        <f t="shared" si="10"/>
        <v>0</v>
      </c>
      <c r="W20" s="6">
        <f t="shared" si="10"/>
        <v>0</v>
      </c>
      <c r="X20" s="6">
        <f t="shared" si="10"/>
        <v>0</v>
      </c>
      <c r="Y20" s="6">
        <f t="shared" si="10"/>
        <v>521757</v>
      </c>
      <c r="Z20" s="6">
        <f t="shared" si="10"/>
        <v>0</v>
      </c>
      <c r="AA20" s="6">
        <f t="shared" si="10"/>
        <v>0</v>
      </c>
      <c r="AB20" s="6">
        <f t="shared" si="10"/>
        <v>0</v>
      </c>
      <c r="AC20" s="6">
        <f t="shared" si="10"/>
        <v>0</v>
      </c>
      <c r="AD20" s="6">
        <f t="shared" si="10"/>
        <v>0</v>
      </c>
      <c r="AE20" s="6">
        <f t="shared" si="10"/>
        <v>521757</v>
      </c>
      <c r="AF20" s="6">
        <f t="shared" si="10"/>
        <v>0</v>
      </c>
      <c r="AG20" s="6">
        <f t="shared" si="10"/>
        <v>0</v>
      </c>
      <c r="AH20" s="6">
        <f t="shared" si="10"/>
        <v>0</v>
      </c>
      <c r="AI20" s="6">
        <f t="shared" si="10"/>
        <v>0</v>
      </c>
      <c r="AJ20" s="6">
        <f t="shared" si="10"/>
        <v>0</v>
      </c>
      <c r="AK20" s="6">
        <f t="shared" si="10"/>
        <v>521757</v>
      </c>
      <c r="AL20" s="6">
        <f t="shared" si="10"/>
        <v>0</v>
      </c>
      <c r="AM20" s="6">
        <f t="shared" si="10"/>
        <v>0</v>
      </c>
      <c r="AN20" s="6">
        <f t="shared" si="10"/>
        <v>0</v>
      </c>
      <c r="AO20" s="6">
        <f t="shared" si="10"/>
        <v>0</v>
      </c>
      <c r="AP20" s="6">
        <f t="shared" si="10"/>
        <v>0</v>
      </c>
      <c r="AQ20" s="6">
        <f t="shared" si="10"/>
        <v>521757</v>
      </c>
      <c r="AR20" s="6">
        <f t="shared" si="10"/>
        <v>0</v>
      </c>
      <c r="AS20" s="6">
        <f t="shared" si="10"/>
        <v>0</v>
      </c>
      <c r="AT20" s="6">
        <f t="shared" si="10"/>
        <v>0</v>
      </c>
      <c r="AU20" s="6">
        <f t="shared" si="10"/>
        <v>0</v>
      </c>
      <c r="AV20" s="6">
        <f t="shared" si="10"/>
        <v>0</v>
      </c>
      <c r="AW20" s="26">
        <f t="shared" si="10"/>
        <v>521757</v>
      </c>
      <c r="AX20" s="26">
        <f t="shared" si="10"/>
        <v>0</v>
      </c>
      <c r="AY20" s="6">
        <f t="shared" si="10"/>
        <v>0</v>
      </c>
      <c r="AZ20" s="6">
        <f t="shared" si="10"/>
        <v>0</v>
      </c>
      <c r="BA20" s="6">
        <f t="shared" si="10"/>
        <v>0</v>
      </c>
      <c r="BB20" s="6">
        <f t="shared" si="10"/>
        <v>0</v>
      </c>
      <c r="BC20" s="6">
        <f t="shared" si="10"/>
        <v>521757</v>
      </c>
      <c r="BD20" s="6">
        <f t="shared" si="10"/>
        <v>0</v>
      </c>
      <c r="BE20" s="6">
        <f t="shared" si="10"/>
        <v>0</v>
      </c>
      <c r="BF20" s="6">
        <f t="shared" si="10"/>
        <v>0</v>
      </c>
      <c r="BG20" s="6">
        <f t="shared" si="10"/>
        <v>0</v>
      </c>
      <c r="BH20" s="6">
        <f t="shared" si="10"/>
        <v>0</v>
      </c>
      <c r="BI20" s="6">
        <f t="shared" si="10"/>
        <v>587270</v>
      </c>
      <c r="BJ20" s="6">
        <f t="shared" si="10"/>
        <v>0</v>
      </c>
      <c r="BK20" s="6"/>
    </row>
    <row r="21" spans="1:63" ht="66">
      <c r="A21" s="17" t="s">
        <v>42</v>
      </c>
      <c r="B21" s="18">
        <f>B20</f>
        <v>901</v>
      </c>
      <c r="C21" s="18" t="s">
        <v>8</v>
      </c>
      <c r="D21" s="18" t="s">
        <v>9</v>
      </c>
      <c r="E21" s="18" t="s">
        <v>47</v>
      </c>
      <c r="F21" s="18" t="s">
        <v>26</v>
      </c>
      <c r="G21" s="7">
        <f t="shared" ref="G21:BJ21" si="11">G22</f>
        <v>521737</v>
      </c>
      <c r="H21" s="7">
        <f t="shared" si="11"/>
        <v>0</v>
      </c>
      <c r="I21" s="7">
        <f t="shared" si="11"/>
        <v>0</v>
      </c>
      <c r="J21" s="7">
        <f t="shared" si="11"/>
        <v>0</v>
      </c>
      <c r="K21" s="7">
        <f t="shared" si="11"/>
        <v>0</v>
      </c>
      <c r="L21" s="7">
        <f t="shared" si="11"/>
        <v>0</v>
      </c>
      <c r="M21" s="7">
        <f t="shared" si="11"/>
        <v>521737</v>
      </c>
      <c r="N21" s="7">
        <f t="shared" si="11"/>
        <v>0</v>
      </c>
      <c r="O21" s="7">
        <f t="shared" si="11"/>
        <v>-275</v>
      </c>
      <c r="P21" s="7">
        <f t="shared" si="11"/>
        <v>0</v>
      </c>
      <c r="Q21" s="7">
        <f t="shared" si="11"/>
        <v>0</v>
      </c>
      <c r="R21" s="7">
        <f t="shared" si="11"/>
        <v>0</v>
      </c>
      <c r="S21" s="7">
        <f t="shared" si="11"/>
        <v>521462</v>
      </c>
      <c r="T21" s="7">
        <f t="shared" si="11"/>
        <v>0</v>
      </c>
      <c r="U21" s="7">
        <f t="shared" si="11"/>
        <v>0</v>
      </c>
      <c r="V21" s="7">
        <f t="shared" si="11"/>
        <v>0</v>
      </c>
      <c r="W21" s="7">
        <f t="shared" si="11"/>
        <v>0</v>
      </c>
      <c r="X21" s="7">
        <f t="shared" si="11"/>
        <v>0</v>
      </c>
      <c r="Y21" s="7">
        <f t="shared" si="11"/>
        <v>521462</v>
      </c>
      <c r="Z21" s="7">
        <f t="shared" si="11"/>
        <v>0</v>
      </c>
      <c r="AA21" s="7">
        <f t="shared" si="11"/>
        <v>-120</v>
      </c>
      <c r="AB21" s="7">
        <f t="shared" si="11"/>
        <v>0</v>
      </c>
      <c r="AC21" s="7">
        <f t="shared" si="11"/>
        <v>0</v>
      </c>
      <c r="AD21" s="7">
        <f t="shared" si="11"/>
        <v>0</v>
      </c>
      <c r="AE21" s="7">
        <f t="shared" si="11"/>
        <v>521342</v>
      </c>
      <c r="AF21" s="7">
        <f t="shared" si="11"/>
        <v>0</v>
      </c>
      <c r="AG21" s="7">
        <f t="shared" si="11"/>
        <v>0</v>
      </c>
      <c r="AH21" s="7">
        <f t="shared" si="11"/>
        <v>0</v>
      </c>
      <c r="AI21" s="7">
        <f t="shared" si="11"/>
        <v>0</v>
      </c>
      <c r="AJ21" s="7">
        <f t="shared" si="11"/>
        <v>0</v>
      </c>
      <c r="AK21" s="7">
        <f t="shared" si="11"/>
        <v>521342</v>
      </c>
      <c r="AL21" s="7">
        <f t="shared" si="11"/>
        <v>0</v>
      </c>
      <c r="AM21" s="7">
        <f t="shared" si="11"/>
        <v>0</v>
      </c>
      <c r="AN21" s="7">
        <f t="shared" si="11"/>
        <v>0</v>
      </c>
      <c r="AO21" s="7">
        <f t="shared" si="11"/>
        <v>0</v>
      </c>
      <c r="AP21" s="7">
        <f t="shared" si="11"/>
        <v>0</v>
      </c>
      <c r="AQ21" s="7">
        <f t="shared" si="11"/>
        <v>521342</v>
      </c>
      <c r="AR21" s="7">
        <f t="shared" si="11"/>
        <v>0</v>
      </c>
      <c r="AS21" s="7">
        <f t="shared" si="11"/>
        <v>0</v>
      </c>
      <c r="AT21" s="7">
        <f t="shared" si="11"/>
        <v>0</v>
      </c>
      <c r="AU21" s="7">
        <f t="shared" si="11"/>
        <v>0</v>
      </c>
      <c r="AV21" s="7">
        <f t="shared" si="11"/>
        <v>0</v>
      </c>
      <c r="AW21" s="27">
        <f t="shared" si="11"/>
        <v>521342</v>
      </c>
      <c r="AX21" s="27">
        <f t="shared" si="11"/>
        <v>0</v>
      </c>
      <c r="AY21" s="7">
        <f t="shared" si="11"/>
        <v>0</v>
      </c>
      <c r="AZ21" s="7">
        <f t="shared" si="11"/>
        <v>0</v>
      </c>
      <c r="BA21" s="7">
        <f t="shared" si="11"/>
        <v>0</v>
      </c>
      <c r="BB21" s="7">
        <f t="shared" si="11"/>
        <v>0</v>
      </c>
      <c r="BC21" s="7">
        <f t="shared" si="11"/>
        <v>521342</v>
      </c>
      <c r="BD21" s="7">
        <f t="shared" si="11"/>
        <v>0</v>
      </c>
      <c r="BE21" s="7">
        <f t="shared" si="11"/>
        <v>0</v>
      </c>
      <c r="BF21" s="7">
        <f t="shared" si="11"/>
        <v>0</v>
      </c>
      <c r="BG21" s="7">
        <f t="shared" si="11"/>
        <v>0</v>
      </c>
      <c r="BH21" s="7">
        <f t="shared" si="11"/>
        <v>0</v>
      </c>
      <c r="BI21" s="7">
        <f t="shared" si="11"/>
        <v>587264</v>
      </c>
      <c r="BJ21" s="7">
        <f t="shared" si="11"/>
        <v>0</v>
      </c>
      <c r="BK21" s="7"/>
    </row>
    <row r="22" spans="1:63" ht="33">
      <c r="A22" s="17" t="s">
        <v>27</v>
      </c>
      <c r="B22" s="18">
        <f>B21</f>
        <v>901</v>
      </c>
      <c r="C22" s="18" t="s">
        <v>8</v>
      </c>
      <c r="D22" s="18" t="s">
        <v>9</v>
      </c>
      <c r="E22" s="18" t="s">
        <v>47</v>
      </c>
      <c r="F22" s="18" t="s">
        <v>28</v>
      </c>
      <c r="G22" s="7">
        <f>501801+19936</f>
        <v>521737</v>
      </c>
      <c r="H22" s="8"/>
      <c r="I22" s="23"/>
      <c r="J22" s="23"/>
      <c r="K22" s="23"/>
      <c r="L22" s="23"/>
      <c r="M22" s="7">
        <f>G22+I22+J22+K22+L22</f>
        <v>521737</v>
      </c>
      <c r="N22" s="7">
        <f>H22+L22</f>
        <v>0</v>
      </c>
      <c r="O22" s="7">
        <v>-275</v>
      </c>
      <c r="P22" s="7"/>
      <c r="Q22" s="7"/>
      <c r="R22" s="7"/>
      <c r="S22" s="7">
        <f>M22+O22+P22+Q22+R22</f>
        <v>521462</v>
      </c>
      <c r="T22" s="7">
        <f>N22+R22</f>
        <v>0</v>
      </c>
      <c r="U22" s="7"/>
      <c r="V22" s="7"/>
      <c r="W22" s="7"/>
      <c r="X22" s="7"/>
      <c r="Y22" s="7">
        <f>S22+U22+V22+W22+X22</f>
        <v>521462</v>
      </c>
      <c r="Z22" s="7">
        <f>T22+X22</f>
        <v>0</v>
      </c>
      <c r="AA22" s="7">
        <v>-120</v>
      </c>
      <c r="AB22" s="7"/>
      <c r="AC22" s="7"/>
      <c r="AD22" s="7"/>
      <c r="AE22" s="7">
        <f>Y22+AA22+AB22+AC22+AD22</f>
        <v>521342</v>
      </c>
      <c r="AF22" s="7">
        <f>Z22+AD22</f>
        <v>0</v>
      </c>
      <c r="AG22" s="7"/>
      <c r="AH22" s="7"/>
      <c r="AI22" s="7"/>
      <c r="AJ22" s="7"/>
      <c r="AK22" s="7">
        <f>AE22+AG22+AH22+AI22+AJ22</f>
        <v>521342</v>
      </c>
      <c r="AL22" s="7">
        <f>AF22+AJ22</f>
        <v>0</v>
      </c>
      <c r="AM22" s="7"/>
      <c r="AN22" s="7"/>
      <c r="AO22" s="7"/>
      <c r="AP22" s="7"/>
      <c r="AQ22" s="7">
        <f>AK22+AM22+AN22+AO22+AP22</f>
        <v>521342</v>
      </c>
      <c r="AR22" s="7">
        <f>AL22+AP22</f>
        <v>0</v>
      </c>
      <c r="AS22" s="7"/>
      <c r="AT22" s="7"/>
      <c r="AU22" s="7"/>
      <c r="AV22" s="7"/>
      <c r="AW22" s="27">
        <f>AQ22+AS22+AT22+AU22+AV22</f>
        <v>521342</v>
      </c>
      <c r="AX22" s="27">
        <f>AR22+AV22</f>
        <v>0</v>
      </c>
      <c r="AY22" s="7"/>
      <c r="AZ22" s="7"/>
      <c r="BA22" s="7"/>
      <c r="BB22" s="7"/>
      <c r="BC22" s="7">
        <f>AW22+AY22+AZ22+BA22+BB22</f>
        <v>521342</v>
      </c>
      <c r="BD22" s="7">
        <f>AX22+BB22</f>
        <v>0</v>
      </c>
      <c r="BE22" s="7"/>
      <c r="BF22" s="7"/>
      <c r="BG22" s="7"/>
      <c r="BH22" s="7"/>
      <c r="BI22" s="7">
        <v>587264</v>
      </c>
      <c r="BJ22" s="7"/>
      <c r="BK22" s="7"/>
    </row>
    <row r="23" spans="1:63" ht="33">
      <c r="A23" s="17" t="s">
        <v>38</v>
      </c>
      <c r="B23" s="18">
        <f>B21</f>
        <v>901</v>
      </c>
      <c r="C23" s="18" t="s">
        <v>8</v>
      </c>
      <c r="D23" s="18" t="s">
        <v>9</v>
      </c>
      <c r="E23" s="18" t="s">
        <v>47</v>
      </c>
      <c r="F23" s="18" t="s">
        <v>10</v>
      </c>
      <c r="G23" s="7">
        <f t="shared" ref="G23:BJ23" si="12">G24</f>
        <v>12</v>
      </c>
      <c r="H23" s="7">
        <f t="shared" si="12"/>
        <v>0</v>
      </c>
      <c r="I23" s="7">
        <f t="shared" si="12"/>
        <v>0</v>
      </c>
      <c r="J23" s="7">
        <f t="shared" si="12"/>
        <v>0</v>
      </c>
      <c r="K23" s="7">
        <f t="shared" si="12"/>
        <v>0</v>
      </c>
      <c r="L23" s="7">
        <f t="shared" si="12"/>
        <v>0</v>
      </c>
      <c r="M23" s="7">
        <f t="shared" si="12"/>
        <v>12</v>
      </c>
      <c r="N23" s="7">
        <f t="shared" si="12"/>
        <v>0</v>
      </c>
      <c r="O23" s="7">
        <f t="shared" si="12"/>
        <v>0</v>
      </c>
      <c r="P23" s="7">
        <f t="shared" si="12"/>
        <v>0</v>
      </c>
      <c r="Q23" s="7">
        <f t="shared" si="12"/>
        <v>0</v>
      </c>
      <c r="R23" s="7">
        <f t="shared" si="12"/>
        <v>0</v>
      </c>
      <c r="S23" s="7">
        <f t="shared" si="12"/>
        <v>12</v>
      </c>
      <c r="T23" s="7">
        <f t="shared" si="12"/>
        <v>0</v>
      </c>
      <c r="U23" s="7">
        <f t="shared" si="12"/>
        <v>0</v>
      </c>
      <c r="V23" s="7">
        <f t="shared" si="12"/>
        <v>0</v>
      </c>
      <c r="W23" s="7">
        <f t="shared" si="12"/>
        <v>0</v>
      </c>
      <c r="X23" s="7">
        <f t="shared" si="12"/>
        <v>0</v>
      </c>
      <c r="Y23" s="7">
        <f t="shared" si="12"/>
        <v>12</v>
      </c>
      <c r="Z23" s="7">
        <f t="shared" si="12"/>
        <v>0</v>
      </c>
      <c r="AA23" s="7">
        <f t="shared" si="12"/>
        <v>0</v>
      </c>
      <c r="AB23" s="7">
        <f t="shared" si="12"/>
        <v>0</v>
      </c>
      <c r="AC23" s="7">
        <f t="shared" si="12"/>
        <v>0</v>
      </c>
      <c r="AD23" s="7">
        <f t="shared" si="12"/>
        <v>0</v>
      </c>
      <c r="AE23" s="7">
        <f t="shared" si="12"/>
        <v>12</v>
      </c>
      <c r="AF23" s="7">
        <f t="shared" si="12"/>
        <v>0</v>
      </c>
      <c r="AG23" s="7">
        <f t="shared" si="12"/>
        <v>0</v>
      </c>
      <c r="AH23" s="7">
        <f t="shared" si="12"/>
        <v>0</v>
      </c>
      <c r="AI23" s="7">
        <f t="shared" si="12"/>
        <v>0</v>
      </c>
      <c r="AJ23" s="7">
        <f t="shared" si="12"/>
        <v>0</v>
      </c>
      <c r="AK23" s="7">
        <f t="shared" si="12"/>
        <v>12</v>
      </c>
      <c r="AL23" s="7">
        <f t="shared" si="12"/>
        <v>0</v>
      </c>
      <c r="AM23" s="7">
        <f t="shared" si="12"/>
        <v>0</v>
      </c>
      <c r="AN23" s="7">
        <f t="shared" si="12"/>
        <v>0</v>
      </c>
      <c r="AO23" s="7">
        <f t="shared" si="12"/>
        <v>0</v>
      </c>
      <c r="AP23" s="7">
        <f t="shared" si="12"/>
        <v>0</v>
      </c>
      <c r="AQ23" s="7">
        <f t="shared" si="12"/>
        <v>12</v>
      </c>
      <c r="AR23" s="7">
        <f t="shared" si="12"/>
        <v>0</v>
      </c>
      <c r="AS23" s="7">
        <f t="shared" si="12"/>
        <v>0</v>
      </c>
      <c r="AT23" s="7">
        <f t="shared" si="12"/>
        <v>0</v>
      </c>
      <c r="AU23" s="7">
        <f t="shared" si="12"/>
        <v>0</v>
      </c>
      <c r="AV23" s="7">
        <f t="shared" si="12"/>
        <v>0</v>
      </c>
      <c r="AW23" s="27">
        <f t="shared" si="12"/>
        <v>12</v>
      </c>
      <c r="AX23" s="27">
        <f t="shared" si="12"/>
        <v>0</v>
      </c>
      <c r="AY23" s="7">
        <f t="shared" si="12"/>
        <v>0</v>
      </c>
      <c r="AZ23" s="7">
        <f t="shared" si="12"/>
        <v>0</v>
      </c>
      <c r="BA23" s="7">
        <f t="shared" si="12"/>
        <v>0</v>
      </c>
      <c r="BB23" s="7">
        <f t="shared" si="12"/>
        <v>0</v>
      </c>
      <c r="BC23" s="7">
        <f t="shared" si="12"/>
        <v>12</v>
      </c>
      <c r="BD23" s="7">
        <f t="shared" si="12"/>
        <v>0</v>
      </c>
      <c r="BE23" s="7">
        <f t="shared" si="12"/>
        <v>0</v>
      </c>
      <c r="BF23" s="7">
        <f t="shared" si="12"/>
        <v>0</v>
      </c>
      <c r="BG23" s="7">
        <f t="shared" si="12"/>
        <v>0</v>
      </c>
      <c r="BH23" s="7">
        <f t="shared" si="12"/>
        <v>0</v>
      </c>
      <c r="BI23" s="7">
        <f t="shared" si="12"/>
        <v>6</v>
      </c>
      <c r="BJ23" s="7">
        <f t="shared" si="12"/>
        <v>0</v>
      </c>
      <c r="BK23" s="7"/>
    </row>
    <row r="24" spans="1:63" ht="33">
      <c r="A24" s="17" t="s">
        <v>11</v>
      </c>
      <c r="B24" s="18">
        <f>B22</f>
        <v>901</v>
      </c>
      <c r="C24" s="18" t="s">
        <v>8</v>
      </c>
      <c r="D24" s="18" t="s">
        <v>9</v>
      </c>
      <c r="E24" s="18" t="s">
        <v>47</v>
      </c>
      <c r="F24" s="18" t="s">
        <v>12</v>
      </c>
      <c r="G24" s="7">
        <v>12</v>
      </c>
      <c r="H24" s="8"/>
      <c r="I24" s="23"/>
      <c r="J24" s="23"/>
      <c r="K24" s="23"/>
      <c r="L24" s="23"/>
      <c r="M24" s="7">
        <f>G24+I24+J24+K24+L24</f>
        <v>12</v>
      </c>
      <c r="N24" s="7">
        <f>H24+L24</f>
        <v>0</v>
      </c>
      <c r="O24" s="7"/>
      <c r="P24" s="7"/>
      <c r="Q24" s="7"/>
      <c r="R24" s="7"/>
      <c r="S24" s="7">
        <f>M24+O24+P24+Q24+R24</f>
        <v>12</v>
      </c>
      <c r="T24" s="7">
        <f>N24+R24</f>
        <v>0</v>
      </c>
      <c r="U24" s="7"/>
      <c r="V24" s="7"/>
      <c r="W24" s="7"/>
      <c r="X24" s="7"/>
      <c r="Y24" s="7">
        <f>S24+U24+V24+W24+X24</f>
        <v>12</v>
      </c>
      <c r="Z24" s="7">
        <f>T24+X24</f>
        <v>0</v>
      </c>
      <c r="AA24" s="7"/>
      <c r="AB24" s="7"/>
      <c r="AC24" s="7"/>
      <c r="AD24" s="7"/>
      <c r="AE24" s="7">
        <f>Y24+AA24+AB24+AC24+AD24</f>
        <v>12</v>
      </c>
      <c r="AF24" s="7">
        <f>Z24+AD24</f>
        <v>0</v>
      </c>
      <c r="AG24" s="7"/>
      <c r="AH24" s="7"/>
      <c r="AI24" s="7"/>
      <c r="AJ24" s="7"/>
      <c r="AK24" s="7">
        <f>AE24+AG24+AH24+AI24+AJ24</f>
        <v>12</v>
      </c>
      <c r="AL24" s="7">
        <f>AF24+AJ24</f>
        <v>0</v>
      </c>
      <c r="AM24" s="7"/>
      <c r="AN24" s="7"/>
      <c r="AO24" s="7"/>
      <c r="AP24" s="7"/>
      <c r="AQ24" s="7">
        <f>AK24+AM24+AN24+AO24+AP24</f>
        <v>12</v>
      </c>
      <c r="AR24" s="7">
        <f>AL24+AP24</f>
        <v>0</v>
      </c>
      <c r="AS24" s="7"/>
      <c r="AT24" s="7"/>
      <c r="AU24" s="7"/>
      <c r="AV24" s="7"/>
      <c r="AW24" s="27">
        <f>AQ24+AS24+AT24+AU24+AV24</f>
        <v>12</v>
      </c>
      <c r="AX24" s="27">
        <f>AR24+AV24</f>
        <v>0</v>
      </c>
      <c r="AY24" s="7"/>
      <c r="AZ24" s="7"/>
      <c r="BA24" s="7"/>
      <c r="BB24" s="7"/>
      <c r="BC24" s="7">
        <f>AW24+AY24+AZ24+BA24+BB24</f>
        <v>12</v>
      </c>
      <c r="BD24" s="7">
        <f>AX24+BB24</f>
        <v>0</v>
      </c>
      <c r="BE24" s="7"/>
      <c r="BF24" s="7"/>
      <c r="BG24" s="7"/>
      <c r="BH24" s="7"/>
      <c r="BI24" s="7">
        <v>6</v>
      </c>
      <c r="BJ24" s="7"/>
      <c r="BK24" s="7"/>
    </row>
    <row r="25" spans="1:63" ht="17.100000000000001" hidden="1" customHeight="1" outlineLevel="1">
      <c r="A25" s="17" t="s">
        <v>33</v>
      </c>
      <c r="B25" s="18">
        <f>B23</f>
        <v>901</v>
      </c>
      <c r="C25" s="18" t="s">
        <v>8</v>
      </c>
      <c r="D25" s="18" t="s">
        <v>9</v>
      </c>
      <c r="E25" s="18" t="s">
        <v>47</v>
      </c>
      <c r="F25" s="18" t="s">
        <v>34</v>
      </c>
      <c r="G25" s="6">
        <f>G26</f>
        <v>0</v>
      </c>
      <c r="H25" s="6">
        <f>H26</f>
        <v>0</v>
      </c>
      <c r="I25" s="23"/>
      <c r="J25" s="23"/>
      <c r="K25" s="23"/>
      <c r="L25" s="23"/>
      <c r="M25" s="23"/>
      <c r="N25" s="23"/>
      <c r="O25" s="7">
        <f>O26</f>
        <v>275</v>
      </c>
      <c r="P25" s="7">
        <f t="shared" ref="P25:BK25" si="13">P26</f>
        <v>0</v>
      </c>
      <c r="Q25" s="7">
        <f t="shared" si="13"/>
        <v>0</v>
      </c>
      <c r="R25" s="7">
        <f t="shared" si="13"/>
        <v>0</v>
      </c>
      <c r="S25" s="7">
        <f t="shared" si="13"/>
        <v>275</v>
      </c>
      <c r="T25" s="24">
        <f t="shared" si="13"/>
        <v>0</v>
      </c>
      <c r="U25" s="7">
        <f>U26</f>
        <v>0</v>
      </c>
      <c r="V25" s="7">
        <f t="shared" si="13"/>
        <v>0</v>
      </c>
      <c r="W25" s="7">
        <f t="shared" si="13"/>
        <v>0</v>
      </c>
      <c r="X25" s="7">
        <f t="shared" si="13"/>
        <v>0</v>
      </c>
      <c r="Y25" s="7">
        <f t="shared" si="13"/>
        <v>275</v>
      </c>
      <c r="Z25" s="24">
        <f t="shared" si="13"/>
        <v>0</v>
      </c>
      <c r="AA25" s="7">
        <f>AA26</f>
        <v>120</v>
      </c>
      <c r="AB25" s="7">
        <f t="shared" si="13"/>
        <v>0</v>
      </c>
      <c r="AC25" s="7">
        <f t="shared" si="13"/>
        <v>0</v>
      </c>
      <c r="AD25" s="7">
        <f t="shared" si="13"/>
        <v>0</v>
      </c>
      <c r="AE25" s="7">
        <f t="shared" si="13"/>
        <v>395</v>
      </c>
      <c r="AF25" s="24">
        <f t="shared" si="13"/>
        <v>0</v>
      </c>
      <c r="AG25" s="7">
        <f>AG26</f>
        <v>0</v>
      </c>
      <c r="AH25" s="7">
        <f t="shared" si="13"/>
        <v>0</v>
      </c>
      <c r="AI25" s="7">
        <f t="shared" si="13"/>
        <v>0</v>
      </c>
      <c r="AJ25" s="7">
        <f t="shared" si="13"/>
        <v>0</v>
      </c>
      <c r="AK25" s="7">
        <f t="shared" si="13"/>
        <v>395</v>
      </c>
      <c r="AL25" s="24">
        <f t="shared" si="13"/>
        <v>0</v>
      </c>
      <c r="AM25" s="7">
        <f>AM26</f>
        <v>0</v>
      </c>
      <c r="AN25" s="7">
        <f t="shared" si="13"/>
        <v>0</v>
      </c>
      <c r="AO25" s="7">
        <f t="shared" si="13"/>
        <v>0</v>
      </c>
      <c r="AP25" s="7">
        <f t="shared" si="13"/>
        <v>0</v>
      </c>
      <c r="AQ25" s="7">
        <f t="shared" si="13"/>
        <v>395</v>
      </c>
      <c r="AR25" s="24">
        <f t="shared" si="13"/>
        <v>0</v>
      </c>
      <c r="AS25" s="7">
        <f>AS26</f>
        <v>0</v>
      </c>
      <c r="AT25" s="7">
        <f t="shared" si="13"/>
        <v>0</v>
      </c>
      <c r="AU25" s="7">
        <f t="shared" si="13"/>
        <v>0</v>
      </c>
      <c r="AV25" s="7">
        <f t="shared" si="13"/>
        <v>0</v>
      </c>
      <c r="AW25" s="27">
        <f t="shared" si="13"/>
        <v>395</v>
      </c>
      <c r="AX25" s="28">
        <f t="shared" si="13"/>
        <v>0</v>
      </c>
      <c r="AY25" s="7">
        <f>AY26</f>
        <v>0</v>
      </c>
      <c r="AZ25" s="7">
        <f t="shared" si="13"/>
        <v>0</v>
      </c>
      <c r="BA25" s="7">
        <f t="shared" si="13"/>
        <v>0</v>
      </c>
      <c r="BB25" s="7">
        <f t="shared" si="13"/>
        <v>0</v>
      </c>
      <c r="BC25" s="7">
        <f t="shared" si="13"/>
        <v>395</v>
      </c>
      <c r="BD25" s="24">
        <f t="shared" si="13"/>
        <v>0</v>
      </c>
      <c r="BE25" s="7">
        <f>BE26</f>
        <v>0</v>
      </c>
      <c r="BF25" s="7">
        <f t="shared" si="13"/>
        <v>0</v>
      </c>
      <c r="BG25" s="7">
        <f t="shared" si="13"/>
        <v>0</v>
      </c>
      <c r="BH25" s="7">
        <f t="shared" si="13"/>
        <v>0</v>
      </c>
      <c r="BI25" s="7">
        <f t="shared" si="13"/>
        <v>0</v>
      </c>
      <c r="BJ25" s="7">
        <f t="shared" si="13"/>
        <v>0</v>
      </c>
      <c r="BK25" s="7">
        <f t="shared" si="13"/>
        <v>0</v>
      </c>
    </row>
    <row r="26" spans="1:63" ht="33" hidden="1" outlineLevel="1">
      <c r="A26" s="19" t="s">
        <v>36</v>
      </c>
      <c r="B26" s="18">
        <f>B24</f>
        <v>901</v>
      </c>
      <c r="C26" s="18" t="s">
        <v>8</v>
      </c>
      <c r="D26" s="18" t="s">
        <v>9</v>
      </c>
      <c r="E26" s="18" t="s">
        <v>47</v>
      </c>
      <c r="F26" s="18" t="s">
        <v>37</v>
      </c>
      <c r="G26" s="7"/>
      <c r="H26" s="8"/>
      <c r="I26" s="23"/>
      <c r="J26" s="23"/>
      <c r="K26" s="23"/>
      <c r="L26" s="23"/>
      <c r="M26" s="23"/>
      <c r="N26" s="23"/>
      <c r="O26" s="7">
        <v>275</v>
      </c>
      <c r="P26" s="7"/>
      <c r="Q26" s="7"/>
      <c r="R26" s="7"/>
      <c r="S26" s="7">
        <f>M26+O26+P26+Q26+R26</f>
        <v>275</v>
      </c>
      <c r="T26" s="7">
        <f>N26+R26</f>
        <v>0</v>
      </c>
      <c r="U26" s="7"/>
      <c r="V26" s="7"/>
      <c r="W26" s="7"/>
      <c r="X26" s="7"/>
      <c r="Y26" s="7">
        <f>S26+U26+V26+W26+X26</f>
        <v>275</v>
      </c>
      <c r="Z26" s="7">
        <f>T26+X26</f>
        <v>0</v>
      </c>
      <c r="AA26" s="7">
        <v>120</v>
      </c>
      <c r="AB26" s="7"/>
      <c r="AC26" s="7"/>
      <c r="AD26" s="7"/>
      <c r="AE26" s="7">
        <f>Y26+AA26+AB26+AC26+AD26</f>
        <v>395</v>
      </c>
      <c r="AF26" s="7">
        <f>Z26+AD26</f>
        <v>0</v>
      </c>
      <c r="AG26" s="7"/>
      <c r="AH26" s="7"/>
      <c r="AI26" s="7"/>
      <c r="AJ26" s="7"/>
      <c r="AK26" s="7">
        <f>AE26+AG26+AH26+AI26+AJ26</f>
        <v>395</v>
      </c>
      <c r="AL26" s="7">
        <f>AF26+AJ26</f>
        <v>0</v>
      </c>
      <c r="AM26" s="7"/>
      <c r="AN26" s="7"/>
      <c r="AO26" s="7"/>
      <c r="AP26" s="7"/>
      <c r="AQ26" s="7">
        <f>AK26+AM26+AN26+AO26+AP26</f>
        <v>395</v>
      </c>
      <c r="AR26" s="7">
        <f>AL26+AP26</f>
        <v>0</v>
      </c>
      <c r="AS26" s="7"/>
      <c r="AT26" s="7"/>
      <c r="AU26" s="7"/>
      <c r="AV26" s="7"/>
      <c r="AW26" s="27">
        <f>AQ26+AS26+AT26+AU26+AV26</f>
        <v>395</v>
      </c>
      <c r="AX26" s="27">
        <f>AR26+AV26</f>
        <v>0</v>
      </c>
      <c r="AY26" s="7"/>
      <c r="AZ26" s="7"/>
      <c r="BA26" s="7"/>
      <c r="BB26" s="7"/>
      <c r="BC26" s="7">
        <f>AW26+AY26+AZ26+BA26+BB26</f>
        <v>395</v>
      </c>
      <c r="BD26" s="7">
        <f>AX26+BB26</f>
        <v>0</v>
      </c>
      <c r="BE26" s="7"/>
      <c r="BF26" s="7"/>
      <c r="BG26" s="7"/>
      <c r="BH26" s="7"/>
      <c r="BI26" s="7">
        <v>0</v>
      </c>
      <c r="BJ26" s="7">
        <f>BD26+BF26+BG26+BH26+BI26</f>
        <v>0</v>
      </c>
      <c r="BK26" s="7">
        <f>BE26+BG26+BH26+BI26+BJ26</f>
        <v>0</v>
      </c>
    </row>
    <row r="27" spans="1:63" hidden="1" outlineLevel="1">
      <c r="A27" s="17" t="s">
        <v>21</v>
      </c>
      <c r="B27" s="18" t="s">
        <v>41</v>
      </c>
      <c r="C27" s="21" t="s">
        <v>8</v>
      </c>
      <c r="D27" s="21" t="s">
        <v>9</v>
      </c>
      <c r="E27" s="21" t="s">
        <v>47</v>
      </c>
      <c r="F27" s="22">
        <v>800</v>
      </c>
      <c r="G27" s="7">
        <f t="shared" ref="G27:BK27" si="14">G28</f>
        <v>8</v>
      </c>
      <c r="H27" s="7">
        <f t="shared" si="14"/>
        <v>0</v>
      </c>
      <c r="I27" s="7">
        <f t="shared" si="14"/>
        <v>0</v>
      </c>
      <c r="J27" s="7">
        <f t="shared" si="14"/>
        <v>0</v>
      </c>
      <c r="K27" s="7">
        <f t="shared" si="14"/>
        <v>0</v>
      </c>
      <c r="L27" s="7">
        <f t="shared" si="14"/>
        <v>0</v>
      </c>
      <c r="M27" s="7">
        <f t="shared" si="14"/>
        <v>8</v>
      </c>
      <c r="N27" s="7">
        <f t="shared" si="14"/>
        <v>0</v>
      </c>
      <c r="O27" s="7">
        <f t="shared" si="14"/>
        <v>0</v>
      </c>
      <c r="P27" s="7">
        <f t="shared" si="14"/>
        <v>0</v>
      </c>
      <c r="Q27" s="7">
        <f t="shared" si="14"/>
        <v>0</v>
      </c>
      <c r="R27" s="7">
        <f t="shared" si="14"/>
        <v>0</v>
      </c>
      <c r="S27" s="7">
        <f t="shared" si="14"/>
        <v>8</v>
      </c>
      <c r="T27" s="7">
        <f t="shared" si="14"/>
        <v>0</v>
      </c>
      <c r="U27" s="7">
        <f t="shared" si="14"/>
        <v>0</v>
      </c>
      <c r="V27" s="7">
        <f t="shared" si="14"/>
        <v>0</v>
      </c>
      <c r="W27" s="7">
        <f t="shared" si="14"/>
        <v>0</v>
      </c>
      <c r="X27" s="7">
        <f t="shared" si="14"/>
        <v>0</v>
      </c>
      <c r="Y27" s="7">
        <f t="shared" si="14"/>
        <v>8</v>
      </c>
      <c r="Z27" s="7">
        <f t="shared" si="14"/>
        <v>0</v>
      </c>
      <c r="AA27" s="7">
        <f t="shared" si="14"/>
        <v>0</v>
      </c>
      <c r="AB27" s="7">
        <f t="shared" si="14"/>
        <v>0</v>
      </c>
      <c r="AC27" s="7">
        <f t="shared" si="14"/>
        <v>0</v>
      </c>
      <c r="AD27" s="7">
        <f t="shared" si="14"/>
        <v>0</v>
      </c>
      <c r="AE27" s="7">
        <f t="shared" si="14"/>
        <v>8</v>
      </c>
      <c r="AF27" s="7">
        <f t="shared" si="14"/>
        <v>0</v>
      </c>
      <c r="AG27" s="7">
        <f t="shared" si="14"/>
        <v>0</v>
      </c>
      <c r="AH27" s="7">
        <f t="shared" si="14"/>
        <v>0</v>
      </c>
      <c r="AI27" s="7">
        <f t="shared" si="14"/>
        <v>0</v>
      </c>
      <c r="AJ27" s="7">
        <f t="shared" si="14"/>
        <v>0</v>
      </c>
      <c r="AK27" s="7">
        <f t="shared" si="14"/>
        <v>8</v>
      </c>
      <c r="AL27" s="7">
        <f t="shared" si="14"/>
        <v>0</v>
      </c>
      <c r="AM27" s="7">
        <f t="shared" si="14"/>
        <v>0</v>
      </c>
      <c r="AN27" s="7">
        <f t="shared" si="14"/>
        <v>0</v>
      </c>
      <c r="AO27" s="7">
        <f t="shared" si="14"/>
        <v>0</v>
      </c>
      <c r="AP27" s="7">
        <f t="shared" si="14"/>
        <v>0</v>
      </c>
      <c r="AQ27" s="7">
        <f t="shared" si="14"/>
        <v>8</v>
      </c>
      <c r="AR27" s="7">
        <f t="shared" si="14"/>
        <v>0</v>
      </c>
      <c r="AS27" s="7">
        <f t="shared" si="14"/>
        <v>0</v>
      </c>
      <c r="AT27" s="7">
        <f t="shared" si="14"/>
        <v>0</v>
      </c>
      <c r="AU27" s="7">
        <f t="shared" si="14"/>
        <v>0</v>
      </c>
      <c r="AV27" s="7">
        <f t="shared" si="14"/>
        <v>0</v>
      </c>
      <c r="AW27" s="27">
        <f t="shared" si="14"/>
        <v>8</v>
      </c>
      <c r="AX27" s="27">
        <f t="shared" si="14"/>
        <v>0</v>
      </c>
      <c r="AY27" s="7">
        <f t="shared" si="14"/>
        <v>0</v>
      </c>
      <c r="AZ27" s="7">
        <f t="shared" si="14"/>
        <v>0</v>
      </c>
      <c r="BA27" s="7">
        <f t="shared" si="14"/>
        <v>0</v>
      </c>
      <c r="BB27" s="7">
        <f t="shared" si="14"/>
        <v>0</v>
      </c>
      <c r="BC27" s="7">
        <f t="shared" si="14"/>
        <v>8</v>
      </c>
      <c r="BD27" s="7">
        <f t="shared" si="14"/>
        <v>0</v>
      </c>
      <c r="BE27" s="7">
        <f t="shared" si="14"/>
        <v>0</v>
      </c>
      <c r="BF27" s="7">
        <f t="shared" si="14"/>
        <v>0</v>
      </c>
      <c r="BG27" s="7">
        <f t="shared" si="14"/>
        <v>0</v>
      </c>
      <c r="BH27" s="7">
        <f t="shared" si="14"/>
        <v>0</v>
      </c>
      <c r="BI27" s="7">
        <f t="shared" si="14"/>
        <v>0</v>
      </c>
      <c r="BJ27" s="7">
        <f t="shared" si="14"/>
        <v>0</v>
      </c>
      <c r="BK27" s="7">
        <f t="shared" si="14"/>
        <v>0</v>
      </c>
    </row>
    <row r="28" spans="1:63" hidden="1" outlineLevel="1">
      <c r="A28" s="17" t="s">
        <v>23</v>
      </c>
      <c r="B28" s="18" t="s">
        <v>41</v>
      </c>
      <c r="C28" s="21" t="s">
        <v>8</v>
      </c>
      <c r="D28" s="21" t="s">
        <v>9</v>
      </c>
      <c r="E28" s="21" t="s">
        <v>47</v>
      </c>
      <c r="F28" s="22">
        <v>850</v>
      </c>
      <c r="G28" s="7">
        <v>8</v>
      </c>
      <c r="H28" s="8"/>
      <c r="I28" s="23"/>
      <c r="J28" s="23"/>
      <c r="K28" s="23"/>
      <c r="L28" s="23"/>
      <c r="M28" s="7">
        <f>G28+I28+J28+K28+L28</f>
        <v>8</v>
      </c>
      <c r="N28" s="7">
        <f>H28+L28</f>
        <v>0</v>
      </c>
      <c r="O28" s="24"/>
      <c r="P28" s="24"/>
      <c r="Q28" s="24"/>
      <c r="R28" s="24"/>
      <c r="S28" s="7">
        <f>M28+O28+P28+Q28+R28</f>
        <v>8</v>
      </c>
      <c r="T28" s="7">
        <f>N28+R28</f>
        <v>0</v>
      </c>
      <c r="U28" s="24"/>
      <c r="V28" s="24"/>
      <c r="W28" s="24"/>
      <c r="X28" s="24"/>
      <c r="Y28" s="7">
        <f>S28+U28+V28+W28+X28</f>
        <v>8</v>
      </c>
      <c r="Z28" s="7">
        <f>T28+X28</f>
        <v>0</v>
      </c>
      <c r="AA28" s="24"/>
      <c r="AB28" s="24"/>
      <c r="AC28" s="24"/>
      <c r="AD28" s="24"/>
      <c r="AE28" s="7">
        <f>Y28+AA28+AB28+AC28+AD28</f>
        <v>8</v>
      </c>
      <c r="AF28" s="7">
        <f>Z28+AD28</f>
        <v>0</v>
      </c>
      <c r="AG28" s="24"/>
      <c r="AH28" s="24"/>
      <c r="AI28" s="24"/>
      <c r="AJ28" s="24"/>
      <c r="AK28" s="7">
        <f>AE28+AG28+AH28+AI28+AJ28</f>
        <v>8</v>
      </c>
      <c r="AL28" s="7">
        <f>AF28+AJ28</f>
        <v>0</v>
      </c>
      <c r="AM28" s="24"/>
      <c r="AN28" s="24"/>
      <c r="AO28" s="24"/>
      <c r="AP28" s="24"/>
      <c r="AQ28" s="7">
        <f>AK28+AM28+AN28+AO28+AP28</f>
        <v>8</v>
      </c>
      <c r="AR28" s="7">
        <f>AL28+AP28</f>
        <v>0</v>
      </c>
      <c r="AS28" s="24"/>
      <c r="AT28" s="24"/>
      <c r="AU28" s="24"/>
      <c r="AV28" s="24"/>
      <c r="AW28" s="27">
        <f>AQ28+AS28+AT28+AU28+AV28</f>
        <v>8</v>
      </c>
      <c r="AX28" s="27">
        <f>AR28+AV28</f>
        <v>0</v>
      </c>
      <c r="AY28" s="24"/>
      <c r="AZ28" s="24"/>
      <c r="BA28" s="24"/>
      <c r="BB28" s="24"/>
      <c r="BC28" s="7">
        <f>AW28+AY28+AZ28+BA28+BB28</f>
        <v>8</v>
      </c>
      <c r="BD28" s="7">
        <f>AX28+BB28</f>
        <v>0</v>
      </c>
      <c r="BE28" s="24"/>
      <c r="BF28" s="24"/>
      <c r="BG28" s="24"/>
      <c r="BH28" s="24"/>
      <c r="BI28" s="7">
        <v>0</v>
      </c>
      <c r="BJ28" s="7"/>
      <c r="BK28" s="7"/>
    </row>
    <row r="29" spans="1:63" outlineLevel="1">
      <c r="A29" s="17"/>
      <c r="B29" s="18"/>
      <c r="C29" s="21"/>
      <c r="D29" s="21"/>
      <c r="E29" s="21"/>
      <c r="F29" s="22"/>
      <c r="G29" s="7"/>
      <c r="H29" s="8"/>
      <c r="I29" s="23"/>
      <c r="J29" s="23"/>
      <c r="K29" s="23"/>
      <c r="L29" s="23"/>
      <c r="M29" s="7"/>
      <c r="N29" s="7"/>
      <c r="O29" s="24"/>
      <c r="P29" s="24"/>
      <c r="Q29" s="24"/>
      <c r="R29" s="24"/>
      <c r="S29" s="7"/>
      <c r="T29" s="7"/>
      <c r="U29" s="24"/>
      <c r="V29" s="24"/>
      <c r="W29" s="24"/>
      <c r="X29" s="24"/>
      <c r="Y29" s="7"/>
      <c r="Z29" s="7"/>
      <c r="AA29" s="24"/>
      <c r="AB29" s="24"/>
      <c r="AC29" s="24"/>
      <c r="AD29" s="24"/>
      <c r="AE29" s="7"/>
      <c r="AF29" s="7"/>
      <c r="AG29" s="24"/>
      <c r="AH29" s="24"/>
      <c r="AI29" s="24"/>
      <c r="AJ29" s="24"/>
      <c r="AK29" s="7"/>
      <c r="AL29" s="7"/>
      <c r="AM29" s="24"/>
      <c r="AN29" s="24"/>
      <c r="AO29" s="24"/>
      <c r="AP29" s="24"/>
      <c r="AQ29" s="7"/>
      <c r="AR29" s="7"/>
      <c r="AS29" s="24"/>
      <c r="AT29" s="24"/>
      <c r="AU29" s="24"/>
      <c r="AV29" s="24"/>
      <c r="AW29" s="27"/>
      <c r="AX29" s="27"/>
      <c r="AY29" s="24"/>
      <c r="AZ29" s="24"/>
      <c r="BA29" s="24"/>
      <c r="BB29" s="24"/>
      <c r="BC29" s="7"/>
      <c r="BD29" s="7"/>
      <c r="BE29" s="24"/>
      <c r="BF29" s="24"/>
      <c r="BG29" s="24"/>
      <c r="BH29" s="24"/>
      <c r="BI29" s="7"/>
      <c r="BJ29" s="7"/>
      <c r="BK29" s="7"/>
    </row>
    <row r="30" spans="1:63">
      <c r="A30" s="19" t="s">
        <v>17</v>
      </c>
      <c r="B30" s="18" t="s">
        <v>41</v>
      </c>
      <c r="C30" s="18" t="s">
        <v>8</v>
      </c>
      <c r="D30" s="18" t="s">
        <v>9</v>
      </c>
      <c r="E30" s="18" t="s">
        <v>18</v>
      </c>
      <c r="F30" s="18"/>
      <c r="G30" s="9" t="e">
        <f>G31+#REF!</f>
        <v>#REF!</v>
      </c>
      <c r="H30" s="9" t="e">
        <f>H31+#REF!</f>
        <v>#REF!</v>
      </c>
      <c r="I30" s="9" t="e">
        <f>I31+#REF!</f>
        <v>#REF!</v>
      </c>
      <c r="J30" s="9" t="e">
        <f>J31+#REF!</f>
        <v>#REF!</v>
      </c>
      <c r="K30" s="9" t="e">
        <f>K31+#REF!</f>
        <v>#REF!</v>
      </c>
      <c r="L30" s="9" t="e">
        <f>L31+#REF!</f>
        <v>#REF!</v>
      </c>
      <c r="M30" s="9" t="e">
        <f>M31+#REF!</f>
        <v>#REF!</v>
      </c>
      <c r="N30" s="9" t="e">
        <f>N31+#REF!</f>
        <v>#REF!</v>
      </c>
      <c r="O30" s="9" t="e">
        <f>O31+#REF!</f>
        <v>#REF!</v>
      </c>
      <c r="P30" s="9" t="e">
        <f>P31+#REF!</f>
        <v>#REF!</v>
      </c>
      <c r="Q30" s="9" t="e">
        <f>Q31+#REF!</f>
        <v>#REF!</v>
      </c>
      <c r="R30" s="9" t="e">
        <f>R31+#REF!</f>
        <v>#REF!</v>
      </c>
      <c r="S30" s="9" t="e">
        <f>S31+#REF!</f>
        <v>#REF!</v>
      </c>
      <c r="T30" s="9" t="e">
        <f>T31+#REF!</f>
        <v>#REF!</v>
      </c>
      <c r="U30" s="9" t="e">
        <f>U31+#REF!+#REF!</f>
        <v>#REF!</v>
      </c>
      <c r="V30" s="9" t="e">
        <f>V31+#REF!+#REF!</f>
        <v>#REF!</v>
      </c>
      <c r="W30" s="9" t="e">
        <f>W31+#REF!+#REF!</f>
        <v>#REF!</v>
      </c>
      <c r="X30" s="9" t="e">
        <f>X31+#REF!+#REF!</f>
        <v>#REF!</v>
      </c>
      <c r="Y30" s="9" t="e">
        <f>Y31+#REF!+#REF!</f>
        <v>#REF!</v>
      </c>
      <c r="Z30" s="9" t="e">
        <f>Z31+#REF!+#REF!</f>
        <v>#REF!</v>
      </c>
      <c r="AA30" s="9" t="e">
        <f>AA31+#REF!+#REF!</f>
        <v>#REF!</v>
      </c>
      <c r="AB30" s="9" t="e">
        <f>AB31+#REF!+#REF!</f>
        <v>#REF!</v>
      </c>
      <c r="AC30" s="9" t="e">
        <f>AC31+#REF!+#REF!</f>
        <v>#REF!</v>
      </c>
      <c r="AD30" s="9" t="e">
        <f>AD31+#REF!+#REF!</f>
        <v>#REF!</v>
      </c>
      <c r="AE30" s="9" t="e">
        <f>AE31+#REF!+#REF!</f>
        <v>#REF!</v>
      </c>
      <c r="AF30" s="9" t="e">
        <f>AF31+#REF!+#REF!</f>
        <v>#REF!</v>
      </c>
      <c r="AG30" s="9" t="e">
        <f>AG31+#REF!+#REF!</f>
        <v>#REF!</v>
      </c>
      <c r="AH30" s="9" t="e">
        <f>AH31+#REF!+#REF!</f>
        <v>#REF!</v>
      </c>
      <c r="AI30" s="9" t="e">
        <f>AI31+#REF!+#REF!</f>
        <v>#REF!</v>
      </c>
      <c r="AJ30" s="9" t="e">
        <f>AJ31+#REF!+#REF!</f>
        <v>#REF!</v>
      </c>
      <c r="AK30" s="9" t="e">
        <f>AK31+#REF!+#REF!</f>
        <v>#REF!</v>
      </c>
      <c r="AL30" s="9" t="e">
        <f>AL31+#REF!+#REF!</f>
        <v>#REF!</v>
      </c>
      <c r="AM30" s="9" t="e">
        <f>AM31+#REF!+#REF!</f>
        <v>#REF!</v>
      </c>
      <c r="AN30" s="9" t="e">
        <f>AN31+#REF!+#REF!</f>
        <v>#REF!</v>
      </c>
      <c r="AO30" s="9" t="e">
        <f>AO31+#REF!+#REF!</f>
        <v>#REF!</v>
      </c>
      <c r="AP30" s="9" t="e">
        <f>AP31+#REF!+#REF!</f>
        <v>#REF!</v>
      </c>
      <c r="AQ30" s="9" t="e">
        <f>AQ31+#REF!+#REF!</f>
        <v>#REF!</v>
      </c>
      <c r="AR30" s="9" t="e">
        <f>AR31+#REF!+#REF!</f>
        <v>#REF!</v>
      </c>
      <c r="AS30" s="9" t="e">
        <f>AS31+#REF!+#REF!</f>
        <v>#REF!</v>
      </c>
      <c r="AT30" s="9" t="e">
        <f>AT31+#REF!+#REF!</f>
        <v>#REF!</v>
      </c>
      <c r="AU30" s="9" t="e">
        <f>AU31+#REF!+#REF!</f>
        <v>#REF!</v>
      </c>
      <c r="AV30" s="9" t="e">
        <f>AV31+#REF!+#REF!</f>
        <v>#REF!</v>
      </c>
      <c r="AW30" s="29" t="e">
        <f>AW31+#REF!+#REF!</f>
        <v>#REF!</v>
      </c>
      <c r="AX30" s="29" t="e">
        <f>AX31+#REF!+#REF!</f>
        <v>#REF!</v>
      </c>
      <c r="AY30" s="9" t="e">
        <f>AY31+#REF!+#REF!</f>
        <v>#REF!</v>
      </c>
      <c r="AZ30" s="9" t="e">
        <f>AZ31+#REF!+#REF!</f>
        <v>#REF!</v>
      </c>
      <c r="BA30" s="9" t="e">
        <f>BA31+#REF!+#REF!</f>
        <v>#REF!</v>
      </c>
      <c r="BB30" s="9" t="e">
        <f>BB31+#REF!+#REF!</f>
        <v>#REF!</v>
      </c>
      <c r="BC30" s="9" t="e">
        <f>BC31+#REF!+#REF!</f>
        <v>#REF!</v>
      </c>
      <c r="BD30" s="9" t="e">
        <f>BD31+#REF!+#REF!</f>
        <v>#REF!</v>
      </c>
      <c r="BE30" s="9" t="e">
        <f>BE31+#REF!+#REF!</f>
        <v>#REF!</v>
      </c>
      <c r="BF30" s="9" t="e">
        <f>BF31+#REF!+#REF!</f>
        <v>#REF!</v>
      </c>
      <c r="BG30" s="9" t="e">
        <f>BG31+#REF!+#REF!</f>
        <v>#REF!</v>
      </c>
      <c r="BH30" s="9" t="e">
        <f>BH31+#REF!+#REF!</f>
        <v>#REF!</v>
      </c>
      <c r="BI30" s="9"/>
      <c r="BJ30" s="9">
        <f>BJ31</f>
        <v>587270</v>
      </c>
      <c r="BK30" s="9">
        <f>BK31</f>
        <v>587270</v>
      </c>
    </row>
    <row r="31" spans="1:63" ht="33">
      <c r="A31" s="17" t="s">
        <v>25</v>
      </c>
      <c r="B31" s="18" t="str">
        <f>B30</f>
        <v>901</v>
      </c>
      <c r="C31" s="18" t="s">
        <v>8</v>
      </c>
      <c r="D31" s="18" t="s">
        <v>9</v>
      </c>
      <c r="E31" s="18" t="s">
        <v>59</v>
      </c>
      <c r="F31" s="18"/>
      <c r="G31" s="9" t="e">
        <f t="shared" ref="G31:V31" si="15">G32</f>
        <v>#REF!</v>
      </c>
      <c r="H31" s="9" t="e">
        <f t="shared" si="15"/>
        <v>#REF!</v>
      </c>
      <c r="I31" s="9" t="e">
        <f t="shared" si="15"/>
        <v>#REF!</v>
      </c>
      <c r="J31" s="9" t="e">
        <f t="shared" si="15"/>
        <v>#REF!</v>
      </c>
      <c r="K31" s="9" t="e">
        <f t="shared" si="15"/>
        <v>#REF!</v>
      </c>
      <c r="L31" s="9" t="e">
        <f t="shared" si="15"/>
        <v>#REF!</v>
      </c>
      <c r="M31" s="9" t="e">
        <f t="shared" si="15"/>
        <v>#REF!</v>
      </c>
      <c r="N31" s="9" t="e">
        <f t="shared" si="15"/>
        <v>#REF!</v>
      </c>
      <c r="O31" s="9" t="e">
        <f t="shared" si="15"/>
        <v>#REF!</v>
      </c>
      <c r="P31" s="9" t="e">
        <f t="shared" si="15"/>
        <v>#REF!</v>
      </c>
      <c r="Q31" s="9" t="e">
        <f t="shared" si="15"/>
        <v>#REF!</v>
      </c>
      <c r="R31" s="9" t="e">
        <f t="shared" si="15"/>
        <v>#REF!</v>
      </c>
      <c r="S31" s="9" t="e">
        <f t="shared" si="15"/>
        <v>#REF!</v>
      </c>
      <c r="T31" s="9" t="e">
        <f t="shared" si="15"/>
        <v>#REF!</v>
      </c>
      <c r="U31" s="9" t="e">
        <f t="shared" si="15"/>
        <v>#REF!</v>
      </c>
      <c r="V31" s="9" t="e">
        <f t="shared" si="15"/>
        <v>#REF!</v>
      </c>
      <c r="W31" s="9" t="e">
        <f t="shared" ref="W31:BK31" si="16">W32</f>
        <v>#REF!</v>
      </c>
      <c r="X31" s="9" t="e">
        <f t="shared" si="16"/>
        <v>#REF!</v>
      </c>
      <c r="Y31" s="9" t="e">
        <f t="shared" si="16"/>
        <v>#REF!</v>
      </c>
      <c r="Z31" s="9" t="e">
        <f t="shared" si="16"/>
        <v>#REF!</v>
      </c>
      <c r="AA31" s="9" t="e">
        <f t="shared" si="16"/>
        <v>#REF!</v>
      </c>
      <c r="AB31" s="9" t="e">
        <f t="shared" si="16"/>
        <v>#REF!</v>
      </c>
      <c r="AC31" s="9" t="e">
        <f t="shared" si="16"/>
        <v>#REF!</v>
      </c>
      <c r="AD31" s="9" t="e">
        <f t="shared" si="16"/>
        <v>#REF!</v>
      </c>
      <c r="AE31" s="9" t="e">
        <f t="shared" si="16"/>
        <v>#REF!</v>
      </c>
      <c r="AF31" s="9" t="e">
        <f t="shared" si="16"/>
        <v>#REF!</v>
      </c>
      <c r="AG31" s="9" t="e">
        <f t="shared" si="16"/>
        <v>#REF!</v>
      </c>
      <c r="AH31" s="9" t="e">
        <f t="shared" si="16"/>
        <v>#REF!</v>
      </c>
      <c r="AI31" s="9" t="e">
        <f t="shared" si="16"/>
        <v>#REF!</v>
      </c>
      <c r="AJ31" s="9" t="e">
        <f t="shared" si="16"/>
        <v>#REF!</v>
      </c>
      <c r="AK31" s="9" t="e">
        <f t="shared" si="16"/>
        <v>#REF!</v>
      </c>
      <c r="AL31" s="9" t="e">
        <f t="shared" si="16"/>
        <v>#REF!</v>
      </c>
      <c r="AM31" s="9" t="e">
        <f t="shared" si="16"/>
        <v>#REF!</v>
      </c>
      <c r="AN31" s="9" t="e">
        <f t="shared" si="16"/>
        <v>#REF!</v>
      </c>
      <c r="AO31" s="9" t="e">
        <f t="shared" si="16"/>
        <v>#REF!</v>
      </c>
      <c r="AP31" s="9" t="e">
        <f t="shared" si="16"/>
        <v>#REF!</v>
      </c>
      <c r="AQ31" s="9" t="e">
        <f t="shared" si="16"/>
        <v>#REF!</v>
      </c>
      <c r="AR31" s="9" t="e">
        <f t="shared" si="16"/>
        <v>#REF!</v>
      </c>
      <c r="AS31" s="9" t="e">
        <f t="shared" si="16"/>
        <v>#REF!</v>
      </c>
      <c r="AT31" s="9" t="e">
        <f t="shared" si="16"/>
        <v>#REF!</v>
      </c>
      <c r="AU31" s="9" t="e">
        <f t="shared" si="16"/>
        <v>#REF!</v>
      </c>
      <c r="AV31" s="9" t="e">
        <f t="shared" si="16"/>
        <v>#REF!</v>
      </c>
      <c r="AW31" s="29" t="e">
        <f t="shared" si="16"/>
        <v>#REF!</v>
      </c>
      <c r="AX31" s="29" t="e">
        <f t="shared" si="16"/>
        <v>#REF!</v>
      </c>
      <c r="AY31" s="9" t="e">
        <f t="shared" si="16"/>
        <v>#REF!</v>
      </c>
      <c r="AZ31" s="9" t="e">
        <f t="shared" si="16"/>
        <v>#REF!</v>
      </c>
      <c r="BA31" s="9" t="e">
        <f t="shared" si="16"/>
        <v>#REF!</v>
      </c>
      <c r="BB31" s="9" t="e">
        <f t="shared" si="16"/>
        <v>#REF!</v>
      </c>
      <c r="BC31" s="9" t="e">
        <f t="shared" si="16"/>
        <v>#REF!</v>
      </c>
      <c r="BD31" s="9" t="e">
        <f t="shared" si="16"/>
        <v>#REF!</v>
      </c>
      <c r="BE31" s="9" t="e">
        <f t="shared" si="16"/>
        <v>#REF!</v>
      </c>
      <c r="BF31" s="9" t="e">
        <f t="shared" si="16"/>
        <v>#REF!</v>
      </c>
      <c r="BG31" s="9" t="e">
        <f t="shared" si="16"/>
        <v>#REF!</v>
      </c>
      <c r="BH31" s="9" t="e">
        <f t="shared" si="16"/>
        <v>#REF!</v>
      </c>
      <c r="BI31" s="9"/>
      <c r="BJ31" s="9">
        <f t="shared" si="16"/>
        <v>587270</v>
      </c>
      <c r="BK31" s="9">
        <f t="shared" si="16"/>
        <v>587270</v>
      </c>
    </row>
    <row r="32" spans="1:63" ht="17.100000000000001" customHeight="1">
      <c r="A32" s="17" t="s">
        <v>29</v>
      </c>
      <c r="B32" s="18" t="str">
        <f>B31</f>
        <v>901</v>
      </c>
      <c r="C32" s="18" t="s">
        <v>8</v>
      </c>
      <c r="D32" s="18" t="s">
        <v>9</v>
      </c>
      <c r="E32" s="18" t="s">
        <v>61</v>
      </c>
      <c r="F32" s="18"/>
      <c r="G32" s="6" t="e">
        <f>G33+G35+#REF!+#REF!</f>
        <v>#REF!</v>
      </c>
      <c r="H32" s="6" t="e">
        <f>H33+H35+#REF!+#REF!</f>
        <v>#REF!</v>
      </c>
      <c r="I32" s="6" t="e">
        <f>I33+I35+#REF!+#REF!</f>
        <v>#REF!</v>
      </c>
      <c r="J32" s="6" t="e">
        <f>J33+J35+#REF!+#REF!</f>
        <v>#REF!</v>
      </c>
      <c r="K32" s="6" t="e">
        <f>K33+K35+#REF!+#REF!</f>
        <v>#REF!</v>
      </c>
      <c r="L32" s="6" t="e">
        <f>L33+L35+#REF!+#REF!</f>
        <v>#REF!</v>
      </c>
      <c r="M32" s="6" t="e">
        <f>M33+M35+#REF!+#REF!</f>
        <v>#REF!</v>
      </c>
      <c r="N32" s="6" t="e">
        <f>N33+N35+#REF!+#REF!</f>
        <v>#REF!</v>
      </c>
      <c r="O32" s="6" t="e">
        <f>O33+O35+#REF!+#REF!</f>
        <v>#REF!</v>
      </c>
      <c r="P32" s="6" t="e">
        <f>P33+P35+#REF!+#REF!</f>
        <v>#REF!</v>
      </c>
      <c r="Q32" s="6" t="e">
        <f>Q33+Q35+#REF!+#REF!</f>
        <v>#REF!</v>
      </c>
      <c r="R32" s="6" t="e">
        <f>R33+R35+#REF!+#REF!</f>
        <v>#REF!</v>
      </c>
      <c r="S32" s="6" t="e">
        <f>S33+S35+#REF!+#REF!</f>
        <v>#REF!</v>
      </c>
      <c r="T32" s="6" t="e">
        <f>T33+T35+#REF!+#REF!</f>
        <v>#REF!</v>
      </c>
      <c r="U32" s="6" t="e">
        <f>U33+U35+#REF!+#REF!</f>
        <v>#REF!</v>
      </c>
      <c r="V32" s="6" t="e">
        <f>V33+V35+#REF!+#REF!</f>
        <v>#REF!</v>
      </c>
      <c r="W32" s="6" t="e">
        <f>W33+W35+#REF!+#REF!</f>
        <v>#REF!</v>
      </c>
      <c r="X32" s="6" t="e">
        <f>X33+X35+#REF!+#REF!</f>
        <v>#REF!</v>
      </c>
      <c r="Y32" s="6" t="e">
        <f>Y33+Y35+#REF!+#REF!</f>
        <v>#REF!</v>
      </c>
      <c r="Z32" s="6" t="e">
        <f>Z33+Z35+#REF!+#REF!</f>
        <v>#REF!</v>
      </c>
      <c r="AA32" s="6" t="e">
        <f>AA33+AA35+#REF!+#REF!</f>
        <v>#REF!</v>
      </c>
      <c r="AB32" s="6" t="e">
        <f>AB33+AB35+#REF!+#REF!</f>
        <v>#REF!</v>
      </c>
      <c r="AC32" s="6" t="e">
        <f>AC33+AC35+#REF!+#REF!</f>
        <v>#REF!</v>
      </c>
      <c r="AD32" s="6" t="e">
        <f>AD33+AD35+#REF!+#REF!</f>
        <v>#REF!</v>
      </c>
      <c r="AE32" s="6" t="e">
        <f>AE33+AE35+#REF!+#REF!</f>
        <v>#REF!</v>
      </c>
      <c r="AF32" s="6" t="e">
        <f>AF33+AF35+#REF!+#REF!</f>
        <v>#REF!</v>
      </c>
      <c r="AG32" s="6" t="e">
        <f>AG33+AG35+#REF!+#REF!</f>
        <v>#REF!</v>
      </c>
      <c r="AH32" s="6" t="e">
        <f>AH33+AH35+#REF!+#REF!</f>
        <v>#REF!</v>
      </c>
      <c r="AI32" s="6" t="e">
        <f>AI33+AI35+#REF!+#REF!</f>
        <v>#REF!</v>
      </c>
      <c r="AJ32" s="6" t="e">
        <f>AJ33+AJ35+#REF!+#REF!</f>
        <v>#REF!</v>
      </c>
      <c r="AK32" s="6" t="e">
        <f>AK33+AK35+#REF!+#REF!</f>
        <v>#REF!</v>
      </c>
      <c r="AL32" s="6" t="e">
        <f>AL33+AL35+#REF!+#REF!</f>
        <v>#REF!</v>
      </c>
      <c r="AM32" s="6" t="e">
        <f>AM33+AM35+#REF!+#REF!</f>
        <v>#REF!</v>
      </c>
      <c r="AN32" s="6" t="e">
        <f>AN33+AN35+#REF!+#REF!</f>
        <v>#REF!</v>
      </c>
      <c r="AO32" s="6" t="e">
        <f>AO33+AO35+#REF!+#REF!</f>
        <v>#REF!</v>
      </c>
      <c r="AP32" s="6" t="e">
        <f>AP33+AP35+#REF!+#REF!</f>
        <v>#REF!</v>
      </c>
      <c r="AQ32" s="6" t="e">
        <f>AQ33+AQ35+#REF!+#REF!</f>
        <v>#REF!</v>
      </c>
      <c r="AR32" s="6" t="e">
        <f>AR33+AR35+#REF!+#REF!</f>
        <v>#REF!</v>
      </c>
      <c r="AS32" s="6" t="e">
        <f>AS33+AS35+#REF!+#REF!</f>
        <v>#REF!</v>
      </c>
      <c r="AT32" s="6" t="e">
        <f>AT33+AT35+#REF!+#REF!</f>
        <v>#REF!</v>
      </c>
      <c r="AU32" s="6" t="e">
        <f>AU33+AU35+#REF!+#REF!</f>
        <v>#REF!</v>
      </c>
      <c r="AV32" s="6" t="e">
        <f>AV33+AV35+#REF!+#REF!</f>
        <v>#REF!</v>
      </c>
      <c r="AW32" s="26" t="e">
        <f>AW33+AW35+#REF!+#REF!</f>
        <v>#REF!</v>
      </c>
      <c r="AX32" s="26" t="e">
        <f>AX33+AX35+#REF!+#REF!</f>
        <v>#REF!</v>
      </c>
      <c r="AY32" s="6" t="e">
        <f>AY33+AY35+#REF!+#REF!</f>
        <v>#REF!</v>
      </c>
      <c r="AZ32" s="6" t="e">
        <f>AZ33+AZ35+#REF!+#REF!</f>
        <v>#REF!</v>
      </c>
      <c r="BA32" s="6" t="e">
        <f>BA33+BA35+#REF!+#REF!</f>
        <v>#REF!</v>
      </c>
      <c r="BB32" s="6" t="e">
        <f>BB33+BB35+#REF!+#REF!</f>
        <v>#REF!</v>
      </c>
      <c r="BC32" s="6" t="e">
        <f>BC33+BC35+#REF!+#REF!</f>
        <v>#REF!</v>
      </c>
      <c r="BD32" s="6" t="e">
        <f>BD33+BD35+#REF!+#REF!</f>
        <v>#REF!</v>
      </c>
      <c r="BE32" s="6" t="e">
        <f>BE33+BE35+#REF!+#REF!</f>
        <v>#REF!</v>
      </c>
      <c r="BF32" s="6" t="e">
        <f>BF33+BF35+#REF!+#REF!</f>
        <v>#REF!</v>
      </c>
      <c r="BG32" s="6" t="e">
        <f>BG33+BG35+#REF!+#REF!</f>
        <v>#REF!</v>
      </c>
      <c r="BH32" s="6" t="e">
        <f>BH33+BH35+#REF!+#REF!</f>
        <v>#REF!</v>
      </c>
      <c r="BI32" s="6"/>
      <c r="BJ32" s="6">
        <f>BJ33+BJ35</f>
        <v>587270</v>
      </c>
      <c r="BK32" s="6">
        <f>BK33+BK35</f>
        <v>587270</v>
      </c>
    </row>
    <row r="33" spans="1:63" ht="66">
      <c r="A33" s="17" t="s">
        <v>42</v>
      </c>
      <c r="B33" s="18" t="str">
        <f>B32</f>
        <v>901</v>
      </c>
      <c r="C33" s="18" t="s">
        <v>8</v>
      </c>
      <c r="D33" s="18" t="s">
        <v>9</v>
      </c>
      <c r="E33" s="18" t="s">
        <v>61</v>
      </c>
      <c r="F33" s="18" t="s">
        <v>26</v>
      </c>
      <c r="G33" s="7">
        <f t="shared" ref="G33:BK33" si="17">G34</f>
        <v>521737</v>
      </c>
      <c r="H33" s="7">
        <f t="shared" si="17"/>
        <v>0</v>
      </c>
      <c r="I33" s="7">
        <f t="shared" si="17"/>
        <v>0</v>
      </c>
      <c r="J33" s="7">
        <f t="shared" si="17"/>
        <v>0</v>
      </c>
      <c r="K33" s="7">
        <f t="shared" si="17"/>
        <v>0</v>
      </c>
      <c r="L33" s="7">
        <f t="shared" si="17"/>
        <v>0</v>
      </c>
      <c r="M33" s="7">
        <f t="shared" si="17"/>
        <v>521737</v>
      </c>
      <c r="N33" s="7">
        <f t="shared" si="17"/>
        <v>0</v>
      </c>
      <c r="O33" s="7">
        <f t="shared" si="17"/>
        <v>-275</v>
      </c>
      <c r="P33" s="7">
        <f t="shared" si="17"/>
        <v>0</v>
      </c>
      <c r="Q33" s="7">
        <f t="shared" si="17"/>
        <v>0</v>
      </c>
      <c r="R33" s="7">
        <f t="shared" si="17"/>
        <v>0</v>
      </c>
      <c r="S33" s="7">
        <f t="shared" si="17"/>
        <v>521462</v>
      </c>
      <c r="T33" s="7">
        <f t="shared" si="17"/>
        <v>0</v>
      </c>
      <c r="U33" s="7">
        <f t="shared" si="17"/>
        <v>0</v>
      </c>
      <c r="V33" s="7">
        <f t="shared" si="17"/>
        <v>0</v>
      </c>
      <c r="W33" s="7">
        <f t="shared" si="17"/>
        <v>0</v>
      </c>
      <c r="X33" s="7">
        <f t="shared" si="17"/>
        <v>0</v>
      </c>
      <c r="Y33" s="7">
        <f t="shared" si="17"/>
        <v>521462</v>
      </c>
      <c r="Z33" s="7">
        <f t="shared" si="17"/>
        <v>0</v>
      </c>
      <c r="AA33" s="7">
        <f t="shared" si="17"/>
        <v>-120</v>
      </c>
      <c r="AB33" s="7">
        <f t="shared" si="17"/>
        <v>0</v>
      </c>
      <c r="AC33" s="7">
        <f t="shared" si="17"/>
        <v>0</v>
      </c>
      <c r="AD33" s="7">
        <f t="shared" si="17"/>
        <v>0</v>
      </c>
      <c r="AE33" s="7">
        <f t="shared" si="17"/>
        <v>521342</v>
      </c>
      <c r="AF33" s="7">
        <f t="shared" si="17"/>
        <v>0</v>
      </c>
      <c r="AG33" s="7">
        <f t="shared" si="17"/>
        <v>0</v>
      </c>
      <c r="AH33" s="7">
        <f t="shared" si="17"/>
        <v>0</v>
      </c>
      <c r="AI33" s="7">
        <f t="shared" si="17"/>
        <v>0</v>
      </c>
      <c r="AJ33" s="7">
        <f t="shared" si="17"/>
        <v>0</v>
      </c>
      <c r="AK33" s="7">
        <f t="shared" si="17"/>
        <v>521342</v>
      </c>
      <c r="AL33" s="7">
        <f t="shared" si="17"/>
        <v>0</v>
      </c>
      <c r="AM33" s="7">
        <f t="shared" si="17"/>
        <v>0</v>
      </c>
      <c r="AN33" s="7">
        <f t="shared" si="17"/>
        <v>0</v>
      </c>
      <c r="AO33" s="7">
        <f t="shared" si="17"/>
        <v>0</v>
      </c>
      <c r="AP33" s="7">
        <f t="shared" si="17"/>
        <v>0</v>
      </c>
      <c r="AQ33" s="7">
        <f t="shared" si="17"/>
        <v>521342</v>
      </c>
      <c r="AR33" s="7">
        <f t="shared" si="17"/>
        <v>0</v>
      </c>
      <c r="AS33" s="7">
        <f t="shared" si="17"/>
        <v>0</v>
      </c>
      <c r="AT33" s="7">
        <f t="shared" si="17"/>
        <v>0</v>
      </c>
      <c r="AU33" s="7">
        <f t="shared" si="17"/>
        <v>0</v>
      </c>
      <c r="AV33" s="7">
        <f t="shared" si="17"/>
        <v>0</v>
      </c>
      <c r="AW33" s="27">
        <f t="shared" si="17"/>
        <v>521342</v>
      </c>
      <c r="AX33" s="27">
        <f t="shared" si="17"/>
        <v>0</v>
      </c>
      <c r="AY33" s="7">
        <f t="shared" si="17"/>
        <v>0</v>
      </c>
      <c r="AZ33" s="7">
        <f t="shared" si="17"/>
        <v>0</v>
      </c>
      <c r="BA33" s="7">
        <f t="shared" si="17"/>
        <v>0</v>
      </c>
      <c r="BB33" s="7">
        <f t="shared" si="17"/>
        <v>0</v>
      </c>
      <c r="BC33" s="7">
        <f t="shared" si="17"/>
        <v>521342</v>
      </c>
      <c r="BD33" s="7">
        <f t="shared" si="17"/>
        <v>0</v>
      </c>
      <c r="BE33" s="7">
        <f t="shared" si="17"/>
        <v>0</v>
      </c>
      <c r="BF33" s="7">
        <f t="shared" si="17"/>
        <v>0</v>
      </c>
      <c r="BG33" s="7">
        <f t="shared" si="17"/>
        <v>0</v>
      </c>
      <c r="BH33" s="7">
        <f t="shared" si="17"/>
        <v>0</v>
      </c>
      <c r="BI33" s="7"/>
      <c r="BJ33" s="7">
        <f t="shared" si="17"/>
        <v>587264</v>
      </c>
      <c r="BK33" s="7">
        <f t="shared" si="17"/>
        <v>587264</v>
      </c>
    </row>
    <row r="34" spans="1:63" ht="33">
      <c r="A34" s="17" t="s">
        <v>27</v>
      </c>
      <c r="B34" s="18" t="str">
        <f>B33</f>
        <v>901</v>
      </c>
      <c r="C34" s="18" t="s">
        <v>8</v>
      </c>
      <c r="D34" s="18" t="s">
        <v>9</v>
      </c>
      <c r="E34" s="18" t="s">
        <v>61</v>
      </c>
      <c r="F34" s="18" t="s">
        <v>28</v>
      </c>
      <c r="G34" s="7">
        <f>501801+19936</f>
        <v>521737</v>
      </c>
      <c r="H34" s="8"/>
      <c r="I34" s="23"/>
      <c r="J34" s="23"/>
      <c r="K34" s="23"/>
      <c r="L34" s="23"/>
      <c r="M34" s="7">
        <f>G34+I34+J34+K34+L34</f>
        <v>521737</v>
      </c>
      <c r="N34" s="7">
        <f>H34+L34</f>
        <v>0</v>
      </c>
      <c r="O34" s="7">
        <v>-275</v>
      </c>
      <c r="P34" s="7"/>
      <c r="Q34" s="7"/>
      <c r="R34" s="7"/>
      <c r="S34" s="7">
        <f>M34+O34+P34+Q34+R34</f>
        <v>521462</v>
      </c>
      <c r="T34" s="7">
        <f>N34+R34</f>
        <v>0</v>
      </c>
      <c r="U34" s="7"/>
      <c r="V34" s="7"/>
      <c r="W34" s="7"/>
      <c r="X34" s="7"/>
      <c r="Y34" s="7">
        <f>S34+U34+V34+W34+X34</f>
        <v>521462</v>
      </c>
      <c r="Z34" s="7">
        <f>T34+X34</f>
        <v>0</v>
      </c>
      <c r="AA34" s="7">
        <v>-120</v>
      </c>
      <c r="AB34" s="7"/>
      <c r="AC34" s="7"/>
      <c r="AD34" s="7"/>
      <c r="AE34" s="7">
        <f>Y34+AA34+AB34+AC34+AD34</f>
        <v>521342</v>
      </c>
      <c r="AF34" s="7">
        <f>Z34+AD34</f>
        <v>0</v>
      </c>
      <c r="AG34" s="7"/>
      <c r="AH34" s="7"/>
      <c r="AI34" s="7"/>
      <c r="AJ34" s="7"/>
      <c r="AK34" s="7">
        <f>AE34+AG34+AH34+AI34+AJ34</f>
        <v>521342</v>
      </c>
      <c r="AL34" s="7">
        <f>AF34+AJ34</f>
        <v>0</v>
      </c>
      <c r="AM34" s="7"/>
      <c r="AN34" s="7"/>
      <c r="AO34" s="7"/>
      <c r="AP34" s="7"/>
      <c r="AQ34" s="7">
        <f>AK34+AM34+AN34+AO34+AP34</f>
        <v>521342</v>
      </c>
      <c r="AR34" s="7">
        <f>AL34+AP34</f>
        <v>0</v>
      </c>
      <c r="AS34" s="7"/>
      <c r="AT34" s="7"/>
      <c r="AU34" s="7"/>
      <c r="AV34" s="7"/>
      <c r="AW34" s="27">
        <f>AQ34+AS34+AT34+AU34+AV34</f>
        <v>521342</v>
      </c>
      <c r="AX34" s="27">
        <f>AR34+AV34</f>
        <v>0</v>
      </c>
      <c r="AY34" s="7"/>
      <c r="AZ34" s="7"/>
      <c r="BA34" s="7"/>
      <c r="BB34" s="7"/>
      <c r="BC34" s="7">
        <f>AW34+AY34+AZ34+BA34+BB34</f>
        <v>521342</v>
      </c>
      <c r="BD34" s="7">
        <f>AX34+BB34</f>
        <v>0</v>
      </c>
      <c r="BE34" s="7"/>
      <c r="BF34" s="7"/>
      <c r="BG34" s="7"/>
      <c r="BH34" s="7"/>
      <c r="BI34" s="7"/>
      <c r="BJ34" s="7">
        <v>587264</v>
      </c>
      <c r="BK34" s="7">
        <v>587264</v>
      </c>
    </row>
    <row r="35" spans="1:63" ht="33">
      <c r="A35" s="17" t="s">
        <v>38</v>
      </c>
      <c r="B35" s="18" t="str">
        <f>B33</f>
        <v>901</v>
      </c>
      <c r="C35" s="18" t="s">
        <v>8</v>
      </c>
      <c r="D35" s="18" t="s">
        <v>9</v>
      </c>
      <c r="E35" s="18" t="s">
        <v>61</v>
      </c>
      <c r="F35" s="18" t="s">
        <v>10</v>
      </c>
      <c r="G35" s="7">
        <f t="shared" ref="G35:BK35" si="18">G36</f>
        <v>12</v>
      </c>
      <c r="H35" s="7">
        <f t="shared" si="18"/>
        <v>0</v>
      </c>
      <c r="I35" s="7">
        <f t="shared" si="18"/>
        <v>0</v>
      </c>
      <c r="J35" s="7">
        <f t="shared" si="18"/>
        <v>0</v>
      </c>
      <c r="K35" s="7">
        <f t="shared" si="18"/>
        <v>0</v>
      </c>
      <c r="L35" s="7">
        <f t="shared" si="18"/>
        <v>0</v>
      </c>
      <c r="M35" s="7">
        <f t="shared" si="18"/>
        <v>12</v>
      </c>
      <c r="N35" s="7">
        <f t="shared" si="18"/>
        <v>0</v>
      </c>
      <c r="O35" s="7">
        <f t="shared" si="18"/>
        <v>0</v>
      </c>
      <c r="P35" s="7">
        <f t="shared" si="18"/>
        <v>0</v>
      </c>
      <c r="Q35" s="7">
        <f t="shared" si="18"/>
        <v>0</v>
      </c>
      <c r="R35" s="7">
        <f t="shared" si="18"/>
        <v>0</v>
      </c>
      <c r="S35" s="7">
        <f t="shared" si="18"/>
        <v>12</v>
      </c>
      <c r="T35" s="7">
        <f t="shared" si="18"/>
        <v>0</v>
      </c>
      <c r="U35" s="7">
        <f t="shared" si="18"/>
        <v>0</v>
      </c>
      <c r="V35" s="7">
        <f t="shared" si="18"/>
        <v>0</v>
      </c>
      <c r="W35" s="7">
        <f t="shared" si="18"/>
        <v>0</v>
      </c>
      <c r="X35" s="7">
        <f t="shared" si="18"/>
        <v>0</v>
      </c>
      <c r="Y35" s="7">
        <f t="shared" si="18"/>
        <v>12</v>
      </c>
      <c r="Z35" s="7">
        <f t="shared" si="18"/>
        <v>0</v>
      </c>
      <c r="AA35" s="7">
        <f t="shared" si="18"/>
        <v>0</v>
      </c>
      <c r="AB35" s="7">
        <f t="shared" si="18"/>
        <v>0</v>
      </c>
      <c r="AC35" s="7">
        <f t="shared" si="18"/>
        <v>0</v>
      </c>
      <c r="AD35" s="7">
        <f t="shared" si="18"/>
        <v>0</v>
      </c>
      <c r="AE35" s="7">
        <f t="shared" si="18"/>
        <v>12</v>
      </c>
      <c r="AF35" s="7">
        <f t="shared" si="18"/>
        <v>0</v>
      </c>
      <c r="AG35" s="7">
        <f t="shared" si="18"/>
        <v>0</v>
      </c>
      <c r="AH35" s="7">
        <f t="shared" si="18"/>
        <v>0</v>
      </c>
      <c r="AI35" s="7">
        <f t="shared" si="18"/>
        <v>0</v>
      </c>
      <c r="AJ35" s="7">
        <f t="shared" si="18"/>
        <v>0</v>
      </c>
      <c r="AK35" s="7">
        <f t="shared" si="18"/>
        <v>12</v>
      </c>
      <c r="AL35" s="7">
        <f t="shared" si="18"/>
        <v>0</v>
      </c>
      <c r="AM35" s="7">
        <f t="shared" si="18"/>
        <v>0</v>
      </c>
      <c r="AN35" s="7">
        <f t="shared" si="18"/>
        <v>0</v>
      </c>
      <c r="AO35" s="7">
        <f t="shared" si="18"/>
        <v>0</v>
      </c>
      <c r="AP35" s="7">
        <f t="shared" si="18"/>
        <v>0</v>
      </c>
      <c r="AQ35" s="7">
        <f t="shared" si="18"/>
        <v>12</v>
      </c>
      <c r="AR35" s="7">
        <f t="shared" si="18"/>
        <v>0</v>
      </c>
      <c r="AS35" s="7">
        <f t="shared" si="18"/>
        <v>0</v>
      </c>
      <c r="AT35" s="7">
        <f t="shared" si="18"/>
        <v>0</v>
      </c>
      <c r="AU35" s="7">
        <f t="shared" si="18"/>
        <v>0</v>
      </c>
      <c r="AV35" s="7">
        <f t="shared" si="18"/>
        <v>0</v>
      </c>
      <c r="AW35" s="27">
        <f t="shared" si="18"/>
        <v>12</v>
      </c>
      <c r="AX35" s="27">
        <f t="shared" si="18"/>
        <v>0</v>
      </c>
      <c r="AY35" s="7">
        <f t="shared" si="18"/>
        <v>0</v>
      </c>
      <c r="AZ35" s="7">
        <f t="shared" si="18"/>
        <v>0</v>
      </c>
      <c r="BA35" s="7">
        <f t="shared" si="18"/>
        <v>0</v>
      </c>
      <c r="BB35" s="7">
        <f t="shared" si="18"/>
        <v>0</v>
      </c>
      <c r="BC35" s="7">
        <f t="shared" si="18"/>
        <v>12</v>
      </c>
      <c r="BD35" s="7">
        <f t="shared" si="18"/>
        <v>0</v>
      </c>
      <c r="BE35" s="7">
        <f t="shared" si="18"/>
        <v>0</v>
      </c>
      <c r="BF35" s="7">
        <f t="shared" si="18"/>
        <v>0</v>
      </c>
      <c r="BG35" s="7">
        <f t="shared" si="18"/>
        <v>0</v>
      </c>
      <c r="BH35" s="7">
        <f t="shared" si="18"/>
        <v>0</v>
      </c>
      <c r="BI35" s="7"/>
      <c r="BJ35" s="7">
        <f t="shared" si="18"/>
        <v>6</v>
      </c>
      <c r="BK35" s="7">
        <f t="shared" si="18"/>
        <v>6</v>
      </c>
    </row>
    <row r="36" spans="1:63" ht="33">
      <c r="A36" s="17" t="s">
        <v>11</v>
      </c>
      <c r="B36" s="18" t="str">
        <f>B34</f>
        <v>901</v>
      </c>
      <c r="C36" s="18" t="s">
        <v>8</v>
      </c>
      <c r="D36" s="18" t="s">
        <v>9</v>
      </c>
      <c r="E36" s="18" t="s">
        <v>61</v>
      </c>
      <c r="F36" s="18" t="s">
        <v>12</v>
      </c>
      <c r="G36" s="7">
        <v>12</v>
      </c>
      <c r="H36" s="8"/>
      <c r="I36" s="23"/>
      <c r="J36" s="23"/>
      <c r="K36" s="23"/>
      <c r="L36" s="23"/>
      <c r="M36" s="7">
        <f>G36+I36+J36+K36+L36</f>
        <v>12</v>
      </c>
      <c r="N36" s="7">
        <f>H36+L36</f>
        <v>0</v>
      </c>
      <c r="O36" s="7"/>
      <c r="P36" s="7"/>
      <c r="Q36" s="7"/>
      <c r="R36" s="7"/>
      <c r="S36" s="7">
        <f>M36+O36+P36+Q36+R36</f>
        <v>12</v>
      </c>
      <c r="T36" s="7">
        <f>N36+R36</f>
        <v>0</v>
      </c>
      <c r="U36" s="7"/>
      <c r="V36" s="7"/>
      <c r="W36" s="7"/>
      <c r="X36" s="7"/>
      <c r="Y36" s="7">
        <f>S36+U36+V36+W36+X36</f>
        <v>12</v>
      </c>
      <c r="Z36" s="7">
        <f>T36+X36</f>
        <v>0</v>
      </c>
      <c r="AA36" s="7"/>
      <c r="AB36" s="7"/>
      <c r="AC36" s="7"/>
      <c r="AD36" s="7"/>
      <c r="AE36" s="7">
        <f>Y36+AA36+AB36+AC36+AD36</f>
        <v>12</v>
      </c>
      <c r="AF36" s="7">
        <f>Z36+AD36</f>
        <v>0</v>
      </c>
      <c r="AG36" s="7"/>
      <c r="AH36" s="7"/>
      <c r="AI36" s="7"/>
      <c r="AJ36" s="7"/>
      <c r="AK36" s="7">
        <f>AE36+AG36+AH36+AI36+AJ36</f>
        <v>12</v>
      </c>
      <c r="AL36" s="7">
        <f>AF36+AJ36</f>
        <v>0</v>
      </c>
      <c r="AM36" s="7"/>
      <c r="AN36" s="7"/>
      <c r="AO36" s="7"/>
      <c r="AP36" s="7"/>
      <c r="AQ36" s="7">
        <f>AK36+AM36+AN36+AO36+AP36</f>
        <v>12</v>
      </c>
      <c r="AR36" s="7">
        <f>AL36+AP36</f>
        <v>0</v>
      </c>
      <c r="AS36" s="7"/>
      <c r="AT36" s="7"/>
      <c r="AU36" s="7"/>
      <c r="AV36" s="7"/>
      <c r="AW36" s="27">
        <f>AQ36+AS36+AT36+AU36+AV36</f>
        <v>12</v>
      </c>
      <c r="AX36" s="27">
        <f>AR36+AV36</f>
        <v>0</v>
      </c>
      <c r="AY36" s="7"/>
      <c r="AZ36" s="7"/>
      <c r="BA36" s="7"/>
      <c r="BB36" s="7"/>
      <c r="BC36" s="7">
        <f>AW36+AY36+AZ36+BA36+BB36</f>
        <v>12</v>
      </c>
      <c r="BD36" s="7">
        <f>AX36+BB36</f>
        <v>0</v>
      </c>
      <c r="BE36" s="7"/>
      <c r="BF36" s="7"/>
      <c r="BG36" s="7"/>
      <c r="BH36" s="7"/>
      <c r="BI36" s="7"/>
      <c r="BJ36" s="7">
        <f>12-6</f>
        <v>6</v>
      </c>
      <c r="BK36" s="7">
        <f>12-6</f>
        <v>6</v>
      </c>
    </row>
    <row r="37" spans="1:63" ht="18.75">
      <c r="A37" s="15" t="s">
        <v>14</v>
      </c>
      <c r="B37" s="16" t="s">
        <v>41</v>
      </c>
      <c r="C37" s="16" t="s">
        <v>8</v>
      </c>
      <c r="D37" s="16" t="s">
        <v>15</v>
      </c>
      <c r="E37" s="16"/>
      <c r="F37" s="16"/>
      <c r="G37" s="11" t="e">
        <f>#REF!</f>
        <v>#REF!</v>
      </c>
      <c r="H37" s="11" t="e">
        <f>#REF!</f>
        <v>#REF!</v>
      </c>
      <c r="I37" s="11" t="e">
        <f>#REF!</f>
        <v>#REF!</v>
      </c>
      <c r="J37" s="11" t="e">
        <f>#REF!</f>
        <v>#REF!</v>
      </c>
      <c r="K37" s="11" t="e">
        <f>#REF!</f>
        <v>#REF!</v>
      </c>
      <c r="L37" s="11" t="e">
        <f>#REF!</f>
        <v>#REF!</v>
      </c>
      <c r="M37" s="11" t="e">
        <f>#REF!</f>
        <v>#REF!</v>
      </c>
      <c r="N37" s="11" t="e">
        <f>#REF!</f>
        <v>#REF!</v>
      </c>
      <c r="O37" s="11" t="e">
        <f>#REF!+O42</f>
        <v>#REF!</v>
      </c>
      <c r="P37" s="11" t="e">
        <f>#REF!+P42</f>
        <v>#REF!</v>
      </c>
      <c r="Q37" s="11" t="e">
        <f>#REF!+Q42</f>
        <v>#REF!</v>
      </c>
      <c r="R37" s="11" t="e">
        <f>#REF!+R42</f>
        <v>#REF!</v>
      </c>
      <c r="S37" s="11" t="e">
        <f>#REF!+S42</f>
        <v>#REF!</v>
      </c>
      <c r="T37" s="11" t="e">
        <f>#REF!+T42</f>
        <v>#REF!</v>
      </c>
      <c r="U37" s="11" t="e">
        <f>#REF!+U42</f>
        <v>#REF!</v>
      </c>
      <c r="V37" s="11" t="e">
        <f>#REF!+V42</f>
        <v>#REF!</v>
      </c>
      <c r="W37" s="11" t="e">
        <f>#REF!+W42</f>
        <v>#REF!</v>
      </c>
      <c r="X37" s="11" t="e">
        <f>#REF!+X42</f>
        <v>#REF!</v>
      </c>
      <c r="Y37" s="11" t="e">
        <f>#REF!+Y42</f>
        <v>#REF!</v>
      </c>
      <c r="Z37" s="11" t="e">
        <f>#REF!+Z42</f>
        <v>#REF!</v>
      </c>
      <c r="AA37" s="11" t="e">
        <f>#REF!+AA42</f>
        <v>#REF!</v>
      </c>
      <c r="AB37" s="11" t="e">
        <f>#REF!+AB42</f>
        <v>#REF!</v>
      </c>
      <c r="AC37" s="11" t="e">
        <f>#REF!+AC42</f>
        <v>#REF!</v>
      </c>
      <c r="AD37" s="11" t="e">
        <f>#REF!+AD42</f>
        <v>#REF!</v>
      </c>
      <c r="AE37" s="11" t="e">
        <f>#REF!+AE42</f>
        <v>#REF!</v>
      </c>
      <c r="AF37" s="11" t="e">
        <f>#REF!+AF42</f>
        <v>#REF!</v>
      </c>
      <c r="AG37" s="11" t="e">
        <f>#REF!+AG42</f>
        <v>#REF!</v>
      </c>
      <c r="AH37" s="11" t="e">
        <f>#REF!+AH42</f>
        <v>#REF!</v>
      </c>
      <c r="AI37" s="11" t="e">
        <f>#REF!+AI42</f>
        <v>#REF!</v>
      </c>
      <c r="AJ37" s="11" t="e">
        <f>#REF!+AJ42</f>
        <v>#REF!</v>
      </c>
      <c r="AK37" s="11" t="e">
        <f>#REF!+AK42</f>
        <v>#REF!</v>
      </c>
      <c r="AL37" s="11" t="e">
        <f>#REF!+AL42</f>
        <v>#REF!</v>
      </c>
      <c r="AM37" s="11" t="e">
        <f>#REF!+AM42</f>
        <v>#REF!</v>
      </c>
      <c r="AN37" s="11" t="e">
        <f>#REF!+AN42</f>
        <v>#REF!</v>
      </c>
      <c r="AO37" s="11" t="e">
        <f>#REF!+AO42</f>
        <v>#REF!</v>
      </c>
      <c r="AP37" s="11" t="e">
        <f>#REF!+AP42</f>
        <v>#REF!</v>
      </c>
      <c r="AQ37" s="11" t="e">
        <f>#REF!+AQ42</f>
        <v>#REF!</v>
      </c>
      <c r="AR37" s="11" t="e">
        <f>#REF!+AR42</f>
        <v>#REF!</v>
      </c>
      <c r="AS37" s="11" t="e">
        <f>#REF!+AS42</f>
        <v>#REF!</v>
      </c>
      <c r="AT37" s="11" t="e">
        <f>#REF!+AT42</f>
        <v>#REF!</v>
      </c>
      <c r="AU37" s="11" t="e">
        <f>#REF!+AU42</f>
        <v>#REF!</v>
      </c>
      <c r="AV37" s="11" t="e">
        <f>#REF!+AV42</f>
        <v>#REF!</v>
      </c>
      <c r="AW37" s="31" t="e">
        <f>#REF!+AW42</f>
        <v>#REF!</v>
      </c>
      <c r="AX37" s="31" t="e">
        <f>#REF!+AX42</f>
        <v>#REF!</v>
      </c>
      <c r="AY37" s="11" t="e">
        <f>#REF!+AY42</f>
        <v>#REF!</v>
      </c>
      <c r="AZ37" s="11" t="e">
        <f>#REF!+AZ42</f>
        <v>#REF!</v>
      </c>
      <c r="BA37" s="11" t="e">
        <f>#REF!+BA42</f>
        <v>#REF!</v>
      </c>
      <c r="BB37" s="11" t="e">
        <f>#REF!+BB42</f>
        <v>#REF!</v>
      </c>
      <c r="BC37" s="11" t="e">
        <f>#REF!+BC42</f>
        <v>#REF!</v>
      </c>
      <c r="BD37" s="11" t="e">
        <f>#REF!+BD42</f>
        <v>#REF!</v>
      </c>
      <c r="BE37" s="11" t="e">
        <f>#REF!+BE42</f>
        <v>#REF!</v>
      </c>
      <c r="BF37" s="11" t="e">
        <f>#REF!+BF42</f>
        <v>#REF!</v>
      </c>
      <c r="BG37" s="11" t="e">
        <f>#REF!+BG42</f>
        <v>#REF!</v>
      </c>
      <c r="BH37" s="11" t="e">
        <f>#REF!+BH42</f>
        <v>#REF!</v>
      </c>
      <c r="BI37" s="11">
        <f>BI42</f>
        <v>1300</v>
      </c>
      <c r="BJ37" s="11">
        <f t="shared" ref="BJ37:BK37" si="19">BJ42</f>
        <v>1300</v>
      </c>
      <c r="BK37" s="11">
        <f t="shared" si="19"/>
        <v>1300</v>
      </c>
    </row>
    <row r="38" spans="1:63" ht="20.100000000000001" hidden="1" customHeight="1">
      <c r="A38" s="17" t="s">
        <v>48</v>
      </c>
      <c r="B38" s="18" t="s">
        <v>41</v>
      </c>
      <c r="C38" s="18" t="s">
        <v>8</v>
      </c>
      <c r="D38" s="18" t="s">
        <v>15</v>
      </c>
      <c r="E38" s="18" t="s">
        <v>52</v>
      </c>
      <c r="F38" s="18"/>
      <c r="G38" s="7">
        <f t="shared" ref="G38:H40" si="20">G39</f>
        <v>0</v>
      </c>
      <c r="H38" s="7">
        <f t="shared" si="20"/>
        <v>0</v>
      </c>
      <c r="I38" s="23"/>
      <c r="J38" s="23"/>
      <c r="K38" s="23"/>
      <c r="L38" s="23"/>
      <c r="M38" s="23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8"/>
      <c r="AX38" s="28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63" ht="20.100000000000001" hidden="1" customHeight="1">
      <c r="A39" s="17" t="s">
        <v>49</v>
      </c>
      <c r="B39" s="18" t="e">
        <f>#REF!</f>
        <v>#REF!</v>
      </c>
      <c r="C39" s="18" t="s">
        <v>8</v>
      </c>
      <c r="D39" s="18" t="s">
        <v>15</v>
      </c>
      <c r="E39" s="18" t="s">
        <v>51</v>
      </c>
      <c r="F39" s="18"/>
      <c r="G39" s="7">
        <f>G40</f>
        <v>0</v>
      </c>
      <c r="H39" s="7">
        <f t="shared" si="20"/>
        <v>0</v>
      </c>
      <c r="I39" s="23"/>
      <c r="J39" s="23"/>
      <c r="K39" s="23"/>
      <c r="L39" s="23"/>
      <c r="M39" s="23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8"/>
      <c r="AX39" s="28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</row>
    <row r="40" spans="1:63" ht="66" hidden="1">
      <c r="A40" s="17" t="s">
        <v>42</v>
      </c>
      <c r="B40" s="18" t="e">
        <f>#REF!</f>
        <v>#REF!</v>
      </c>
      <c r="C40" s="18" t="s">
        <v>8</v>
      </c>
      <c r="D40" s="18" t="s">
        <v>15</v>
      </c>
      <c r="E40" s="18" t="s">
        <v>51</v>
      </c>
      <c r="F40" s="18" t="s">
        <v>26</v>
      </c>
      <c r="G40" s="7">
        <f t="shared" si="20"/>
        <v>0</v>
      </c>
      <c r="H40" s="7">
        <f t="shared" si="20"/>
        <v>0</v>
      </c>
      <c r="I40" s="23"/>
      <c r="J40" s="23"/>
      <c r="K40" s="23"/>
      <c r="L40" s="23"/>
      <c r="M40" s="23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8"/>
      <c r="AX40" s="28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</row>
    <row r="41" spans="1:63" ht="33" hidden="1">
      <c r="A41" s="17" t="s">
        <v>27</v>
      </c>
      <c r="B41" s="18" t="e">
        <f>B39</f>
        <v>#REF!</v>
      </c>
      <c r="C41" s="18" t="s">
        <v>8</v>
      </c>
      <c r="D41" s="18" t="s">
        <v>15</v>
      </c>
      <c r="E41" s="18" t="s">
        <v>51</v>
      </c>
      <c r="F41" s="18" t="s">
        <v>28</v>
      </c>
      <c r="G41" s="7"/>
      <c r="H41" s="7"/>
      <c r="I41" s="23"/>
      <c r="J41" s="23"/>
      <c r="K41" s="23"/>
      <c r="L41" s="23"/>
      <c r="M41" s="23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8"/>
      <c r="AX41" s="28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</row>
    <row r="42" spans="1:63">
      <c r="A42" s="17" t="s">
        <v>17</v>
      </c>
      <c r="B42" s="18">
        <v>901</v>
      </c>
      <c r="C42" s="21" t="s">
        <v>8</v>
      </c>
      <c r="D42" s="21" t="s">
        <v>15</v>
      </c>
      <c r="E42" s="21" t="s">
        <v>18</v>
      </c>
      <c r="F42" s="18"/>
      <c r="G42" s="7"/>
      <c r="H42" s="7"/>
      <c r="I42" s="23"/>
      <c r="J42" s="23"/>
      <c r="K42" s="23"/>
      <c r="L42" s="23"/>
      <c r="M42" s="23"/>
      <c r="N42" s="23"/>
      <c r="O42" s="24">
        <f>O43</f>
        <v>0</v>
      </c>
      <c r="P42" s="7">
        <f t="shared" ref="P42:AE45" si="21">P43</f>
        <v>340</v>
      </c>
      <c r="Q42" s="7">
        <f t="shared" si="21"/>
        <v>0</v>
      </c>
      <c r="R42" s="7">
        <f t="shared" si="21"/>
        <v>0</v>
      </c>
      <c r="S42" s="7">
        <f t="shared" si="21"/>
        <v>340</v>
      </c>
      <c r="T42" s="7">
        <f t="shared" si="21"/>
        <v>0</v>
      </c>
      <c r="U42" s="24">
        <f>U43</f>
        <v>0</v>
      </c>
      <c r="V42" s="7">
        <f t="shared" si="21"/>
        <v>0</v>
      </c>
      <c r="W42" s="7">
        <f t="shared" si="21"/>
        <v>0</v>
      </c>
      <c r="X42" s="7">
        <f t="shared" si="21"/>
        <v>0</v>
      </c>
      <c r="Y42" s="7">
        <f t="shared" si="21"/>
        <v>340</v>
      </c>
      <c r="Z42" s="7">
        <f t="shared" si="21"/>
        <v>0</v>
      </c>
      <c r="AA42" s="24">
        <f>AA43</f>
        <v>0</v>
      </c>
      <c r="AB42" s="7">
        <f t="shared" si="21"/>
        <v>1136</v>
      </c>
      <c r="AC42" s="7">
        <f t="shared" si="21"/>
        <v>0</v>
      </c>
      <c r="AD42" s="7">
        <f t="shared" si="21"/>
        <v>0</v>
      </c>
      <c r="AE42" s="7">
        <f t="shared" si="21"/>
        <v>1476</v>
      </c>
      <c r="AF42" s="7">
        <f t="shared" ref="AB42:AF45" si="22">AF43</f>
        <v>0</v>
      </c>
      <c r="AG42" s="24">
        <f>AG43</f>
        <v>0</v>
      </c>
      <c r="AH42" s="7">
        <f t="shared" ref="AH42:AW45" si="23">AH43</f>
        <v>0</v>
      </c>
      <c r="AI42" s="7">
        <f t="shared" si="23"/>
        <v>0</v>
      </c>
      <c r="AJ42" s="7">
        <f t="shared" si="23"/>
        <v>0</v>
      </c>
      <c r="AK42" s="7">
        <f t="shared" si="23"/>
        <v>1476</v>
      </c>
      <c r="AL42" s="7">
        <f t="shared" si="23"/>
        <v>0</v>
      </c>
      <c r="AM42" s="24">
        <f>AM43</f>
        <v>0</v>
      </c>
      <c r="AN42" s="7">
        <f t="shared" si="23"/>
        <v>0</v>
      </c>
      <c r="AO42" s="7">
        <f t="shared" si="23"/>
        <v>0</v>
      </c>
      <c r="AP42" s="7">
        <f t="shared" si="23"/>
        <v>0</v>
      </c>
      <c r="AQ42" s="7">
        <f t="shared" si="23"/>
        <v>1476</v>
      </c>
      <c r="AR42" s="7">
        <f t="shared" si="23"/>
        <v>0</v>
      </c>
      <c r="AS42" s="24">
        <f>AS43</f>
        <v>0</v>
      </c>
      <c r="AT42" s="7">
        <f t="shared" si="23"/>
        <v>330</v>
      </c>
      <c r="AU42" s="7">
        <f t="shared" si="23"/>
        <v>0</v>
      </c>
      <c r="AV42" s="7">
        <f t="shared" si="23"/>
        <v>0</v>
      </c>
      <c r="AW42" s="27">
        <f t="shared" si="23"/>
        <v>1806</v>
      </c>
      <c r="AX42" s="27">
        <f t="shared" ref="AT42:AX45" si="24">AX43</f>
        <v>0</v>
      </c>
      <c r="AY42" s="24">
        <f>AY43</f>
        <v>0</v>
      </c>
      <c r="AZ42" s="7">
        <f t="shared" ref="AZ42:BK45" si="25">AZ43</f>
        <v>112</v>
      </c>
      <c r="BA42" s="7">
        <f t="shared" si="25"/>
        <v>0</v>
      </c>
      <c r="BB42" s="7">
        <f t="shared" si="25"/>
        <v>0</v>
      </c>
      <c r="BC42" s="7">
        <f t="shared" si="25"/>
        <v>1918</v>
      </c>
      <c r="BD42" s="7">
        <f t="shared" si="25"/>
        <v>0</v>
      </c>
      <c r="BE42" s="24">
        <f>BE43</f>
        <v>0</v>
      </c>
      <c r="BF42" s="7">
        <f t="shared" si="25"/>
        <v>0</v>
      </c>
      <c r="BG42" s="7">
        <f t="shared" si="25"/>
        <v>0</v>
      </c>
      <c r="BH42" s="7">
        <f t="shared" si="25"/>
        <v>0</v>
      </c>
      <c r="BI42" s="7">
        <f t="shared" si="25"/>
        <v>1300</v>
      </c>
      <c r="BJ42" s="7">
        <f t="shared" si="25"/>
        <v>1300</v>
      </c>
      <c r="BK42" s="7">
        <f t="shared" si="25"/>
        <v>1300</v>
      </c>
    </row>
    <row r="43" spans="1:63">
      <c r="A43" s="17" t="s">
        <v>7</v>
      </c>
      <c r="B43" s="18">
        <v>901</v>
      </c>
      <c r="C43" s="21" t="s">
        <v>8</v>
      </c>
      <c r="D43" s="21" t="s">
        <v>15</v>
      </c>
      <c r="E43" s="21" t="s">
        <v>19</v>
      </c>
      <c r="F43" s="18"/>
      <c r="G43" s="7"/>
      <c r="H43" s="7"/>
      <c r="I43" s="23"/>
      <c r="J43" s="23"/>
      <c r="K43" s="23"/>
      <c r="L43" s="23"/>
      <c r="M43" s="23"/>
      <c r="N43" s="23"/>
      <c r="O43" s="24">
        <f>O44</f>
        <v>0</v>
      </c>
      <c r="P43" s="7">
        <f t="shared" si="21"/>
        <v>340</v>
      </c>
      <c r="Q43" s="7">
        <f t="shared" si="21"/>
        <v>0</v>
      </c>
      <c r="R43" s="7">
        <f t="shared" si="21"/>
        <v>0</v>
      </c>
      <c r="S43" s="7">
        <f t="shared" si="21"/>
        <v>340</v>
      </c>
      <c r="T43" s="7">
        <f t="shared" si="21"/>
        <v>0</v>
      </c>
      <c r="U43" s="24">
        <f>U44</f>
        <v>0</v>
      </c>
      <c r="V43" s="7">
        <f t="shared" si="21"/>
        <v>0</v>
      </c>
      <c r="W43" s="7">
        <f t="shared" si="21"/>
        <v>0</v>
      </c>
      <c r="X43" s="7">
        <f t="shared" si="21"/>
        <v>0</v>
      </c>
      <c r="Y43" s="7">
        <f t="shared" si="21"/>
        <v>340</v>
      </c>
      <c r="Z43" s="7">
        <f t="shared" si="21"/>
        <v>0</v>
      </c>
      <c r="AA43" s="24">
        <f>AA44</f>
        <v>0</v>
      </c>
      <c r="AB43" s="7">
        <f t="shared" si="22"/>
        <v>1136</v>
      </c>
      <c r="AC43" s="7">
        <f t="shared" si="22"/>
        <v>0</v>
      </c>
      <c r="AD43" s="7">
        <f t="shared" si="22"/>
        <v>0</v>
      </c>
      <c r="AE43" s="7">
        <f t="shared" si="22"/>
        <v>1476</v>
      </c>
      <c r="AF43" s="7">
        <f t="shared" si="22"/>
        <v>0</v>
      </c>
      <c r="AG43" s="24">
        <f>AG44</f>
        <v>0</v>
      </c>
      <c r="AH43" s="7">
        <f t="shared" si="23"/>
        <v>0</v>
      </c>
      <c r="AI43" s="7">
        <f t="shared" si="23"/>
        <v>0</v>
      </c>
      <c r="AJ43" s="7">
        <f t="shared" si="23"/>
        <v>0</v>
      </c>
      <c r="AK43" s="7">
        <f t="shared" si="23"/>
        <v>1476</v>
      </c>
      <c r="AL43" s="7">
        <f t="shared" si="23"/>
        <v>0</v>
      </c>
      <c r="AM43" s="24">
        <f>AM44</f>
        <v>0</v>
      </c>
      <c r="AN43" s="7">
        <f t="shared" si="23"/>
        <v>0</v>
      </c>
      <c r="AO43" s="7">
        <f t="shared" si="23"/>
        <v>0</v>
      </c>
      <c r="AP43" s="7">
        <f t="shared" si="23"/>
        <v>0</v>
      </c>
      <c r="AQ43" s="7">
        <f t="shared" si="23"/>
        <v>1476</v>
      </c>
      <c r="AR43" s="7">
        <f t="shared" si="23"/>
        <v>0</v>
      </c>
      <c r="AS43" s="24">
        <f>AS44</f>
        <v>0</v>
      </c>
      <c r="AT43" s="7">
        <f t="shared" si="24"/>
        <v>330</v>
      </c>
      <c r="AU43" s="7">
        <f t="shared" si="24"/>
        <v>0</v>
      </c>
      <c r="AV43" s="7">
        <f t="shared" si="24"/>
        <v>0</v>
      </c>
      <c r="AW43" s="27">
        <f t="shared" si="24"/>
        <v>1806</v>
      </c>
      <c r="AX43" s="27">
        <f t="shared" si="24"/>
        <v>0</v>
      </c>
      <c r="AY43" s="24">
        <f>AY44</f>
        <v>0</v>
      </c>
      <c r="AZ43" s="7">
        <f t="shared" si="25"/>
        <v>112</v>
      </c>
      <c r="BA43" s="7">
        <f t="shared" si="25"/>
        <v>0</v>
      </c>
      <c r="BB43" s="7">
        <f t="shared" si="25"/>
        <v>0</v>
      </c>
      <c r="BC43" s="7">
        <f t="shared" si="25"/>
        <v>1918</v>
      </c>
      <c r="BD43" s="7">
        <f t="shared" si="25"/>
        <v>0</v>
      </c>
      <c r="BE43" s="24">
        <f>BE44</f>
        <v>0</v>
      </c>
      <c r="BF43" s="7">
        <f t="shared" si="25"/>
        <v>0</v>
      </c>
      <c r="BG43" s="7">
        <f t="shared" si="25"/>
        <v>0</v>
      </c>
      <c r="BH43" s="7">
        <f t="shared" si="25"/>
        <v>0</v>
      </c>
      <c r="BI43" s="7">
        <f t="shared" si="25"/>
        <v>1300</v>
      </c>
      <c r="BJ43" s="7">
        <f t="shared" si="25"/>
        <v>1300</v>
      </c>
      <c r="BK43" s="7">
        <f t="shared" si="25"/>
        <v>1300</v>
      </c>
    </row>
    <row r="44" spans="1:63">
      <c r="A44" s="17" t="s">
        <v>16</v>
      </c>
      <c r="B44" s="18">
        <v>901</v>
      </c>
      <c r="C44" s="21" t="s">
        <v>8</v>
      </c>
      <c r="D44" s="21" t="s">
        <v>15</v>
      </c>
      <c r="E44" s="21" t="s">
        <v>20</v>
      </c>
      <c r="F44" s="18"/>
      <c r="G44" s="7"/>
      <c r="H44" s="7"/>
      <c r="I44" s="23"/>
      <c r="J44" s="23"/>
      <c r="K44" s="23"/>
      <c r="L44" s="23"/>
      <c r="M44" s="23"/>
      <c r="N44" s="23"/>
      <c r="O44" s="24">
        <f>O45</f>
        <v>0</v>
      </c>
      <c r="P44" s="7">
        <f t="shared" si="21"/>
        <v>340</v>
      </c>
      <c r="Q44" s="7">
        <f t="shared" si="21"/>
        <v>0</v>
      </c>
      <c r="R44" s="7">
        <f t="shared" si="21"/>
        <v>0</v>
      </c>
      <c r="S44" s="7">
        <f t="shared" si="21"/>
        <v>340</v>
      </c>
      <c r="T44" s="7">
        <f t="shared" si="21"/>
        <v>0</v>
      </c>
      <c r="U44" s="24">
        <f>U45</f>
        <v>0</v>
      </c>
      <c r="V44" s="7">
        <f t="shared" si="21"/>
        <v>0</v>
      </c>
      <c r="W44" s="7">
        <f t="shared" si="21"/>
        <v>0</v>
      </c>
      <c r="X44" s="7">
        <f t="shared" si="21"/>
        <v>0</v>
      </c>
      <c r="Y44" s="7">
        <f t="shared" si="21"/>
        <v>340</v>
      </c>
      <c r="Z44" s="7">
        <f t="shared" si="21"/>
        <v>0</v>
      </c>
      <c r="AA44" s="24">
        <f>AA45</f>
        <v>0</v>
      </c>
      <c r="AB44" s="7">
        <f t="shared" si="22"/>
        <v>1136</v>
      </c>
      <c r="AC44" s="7">
        <f t="shared" si="22"/>
        <v>0</v>
      </c>
      <c r="AD44" s="7">
        <f t="shared" si="22"/>
        <v>0</v>
      </c>
      <c r="AE44" s="7">
        <f t="shared" si="22"/>
        <v>1476</v>
      </c>
      <c r="AF44" s="7">
        <f t="shared" si="22"/>
        <v>0</v>
      </c>
      <c r="AG44" s="24">
        <f>AG45</f>
        <v>0</v>
      </c>
      <c r="AH44" s="7">
        <f t="shared" si="23"/>
        <v>0</v>
      </c>
      <c r="AI44" s="7">
        <f t="shared" si="23"/>
        <v>0</v>
      </c>
      <c r="AJ44" s="7">
        <f t="shared" si="23"/>
        <v>0</v>
      </c>
      <c r="AK44" s="7">
        <f t="shared" si="23"/>
        <v>1476</v>
      </c>
      <c r="AL44" s="7">
        <f t="shared" si="23"/>
        <v>0</v>
      </c>
      <c r="AM44" s="24">
        <f>AM45</f>
        <v>0</v>
      </c>
      <c r="AN44" s="7">
        <f t="shared" si="23"/>
        <v>0</v>
      </c>
      <c r="AO44" s="7">
        <f t="shared" si="23"/>
        <v>0</v>
      </c>
      <c r="AP44" s="7">
        <f t="shared" si="23"/>
        <v>0</v>
      </c>
      <c r="AQ44" s="7">
        <f t="shared" si="23"/>
        <v>1476</v>
      </c>
      <c r="AR44" s="7">
        <f t="shared" si="23"/>
        <v>0</v>
      </c>
      <c r="AS44" s="24">
        <f>AS45</f>
        <v>0</v>
      </c>
      <c r="AT44" s="7">
        <f t="shared" si="24"/>
        <v>330</v>
      </c>
      <c r="AU44" s="7">
        <f t="shared" si="24"/>
        <v>0</v>
      </c>
      <c r="AV44" s="7">
        <f t="shared" si="24"/>
        <v>0</v>
      </c>
      <c r="AW44" s="27">
        <f t="shared" si="24"/>
        <v>1806</v>
      </c>
      <c r="AX44" s="27">
        <f t="shared" si="24"/>
        <v>0</v>
      </c>
      <c r="AY44" s="24">
        <f>AY45</f>
        <v>0</v>
      </c>
      <c r="AZ44" s="7">
        <f t="shared" si="25"/>
        <v>112</v>
      </c>
      <c r="BA44" s="7">
        <f t="shared" si="25"/>
        <v>0</v>
      </c>
      <c r="BB44" s="7">
        <f t="shared" si="25"/>
        <v>0</v>
      </c>
      <c r="BC44" s="7">
        <f t="shared" si="25"/>
        <v>1918</v>
      </c>
      <c r="BD44" s="7">
        <f t="shared" si="25"/>
        <v>0</v>
      </c>
      <c r="BE44" s="24">
        <f>BE45</f>
        <v>0</v>
      </c>
      <c r="BF44" s="7">
        <f t="shared" si="25"/>
        <v>0</v>
      </c>
      <c r="BG44" s="7">
        <f t="shared" si="25"/>
        <v>0</v>
      </c>
      <c r="BH44" s="7">
        <f t="shared" si="25"/>
        <v>0</v>
      </c>
      <c r="BI44" s="7">
        <f t="shared" si="25"/>
        <v>1300</v>
      </c>
      <c r="BJ44" s="7">
        <f t="shared" si="25"/>
        <v>1300</v>
      </c>
      <c r="BK44" s="7">
        <f t="shared" si="25"/>
        <v>1300</v>
      </c>
    </row>
    <row r="45" spans="1:63">
      <c r="A45" s="17" t="s">
        <v>21</v>
      </c>
      <c r="B45" s="18">
        <v>901</v>
      </c>
      <c r="C45" s="21" t="s">
        <v>8</v>
      </c>
      <c r="D45" s="21" t="s">
        <v>15</v>
      </c>
      <c r="E45" s="21" t="s">
        <v>20</v>
      </c>
      <c r="F45" s="18" t="s">
        <v>22</v>
      </c>
      <c r="G45" s="7"/>
      <c r="H45" s="7"/>
      <c r="I45" s="23"/>
      <c r="J45" s="23"/>
      <c r="K45" s="23"/>
      <c r="L45" s="23"/>
      <c r="M45" s="23"/>
      <c r="N45" s="23"/>
      <c r="O45" s="24">
        <f>O46</f>
        <v>0</v>
      </c>
      <c r="P45" s="7">
        <f t="shared" si="21"/>
        <v>340</v>
      </c>
      <c r="Q45" s="7">
        <f t="shared" si="21"/>
        <v>0</v>
      </c>
      <c r="R45" s="7">
        <f t="shared" si="21"/>
        <v>0</v>
      </c>
      <c r="S45" s="7">
        <f t="shared" si="21"/>
        <v>340</v>
      </c>
      <c r="T45" s="7">
        <f t="shared" si="21"/>
        <v>0</v>
      </c>
      <c r="U45" s="24">
        <f>U46</f>
        <v>0</v>
      </c>
      <c r="V45" s="7">
        <f t="shared" si="21"/>
        <v>0</v>
      </c>
      <c r="W45" s="7">
        <f t="shared" si="21"/>
        <v>0</v>
      </c>
      <c r="X45" s="7">
        <f t="shared" si="21"/>
        <v>0</v>
      </c>
      <c r="Y45" s="7">
        <f t="shared" si="21"/>
        <v>340</v>
      </c>
      <c r="Z45" s="7">
        <f t="shared" si="21"/>
        <v>0</v>
      </c>
      <c r="AA45" s="24">
        <f>AA46</f>
        <v>0</v>
      </c>
      <c r="AB45" s="7">
        <f t="shared" si="22"/>
        <v>1136</v>
      </c>
      <c r="AC45" s="7">
        <f t="shared" si="22"/>
        <v>0</v>
      </c>
      <c r="AD45" s="7">
        <f t="shared" si="22"/>
        <v>0</v>
      </c>
      <c r="AE45" s="7">
        <f t="shared" si="22"/>
        <v>1476</v>
      </c>
      <c r="AF45" s="7">
        <f t="shared" si="22"/>
        <v>0</v>
      </c>
      <c r="AG45" s="24">
        <f>AG46</f>
        <v>0</v>
      </c>
      <c r="AH45" s="7">
        <f t="shared" si="23"/>
        <v>0</v>
      </c>
      <c r="AI45" s="7">
        <f t="shared" si="23"/>
        <v>0</v>
      </c>
      <c r="AJ45" s="7">
        <f t="shared" si="23"/>
        <v>0</v>
      </c>
      <c r="AK45" s="7">
        <f t="shared" si="23"/>
        <v>1476</v>
      </c>
      <c r="AL45" s="7">
        <f t="shared" si="23"/>
        <v>0</v>
      </c>
      <c r="AM45" s="24">
        <f>AM46</f>
        <v>0</v>
      </c>
      <c r="AN45" s="7">
        <f t="shared" si="23"/>
        <v>0</v>
      </c>
      <c r="AO45" s="7">
        <f t="shared" si="23"/>
        <v>0</v>
      </c>
      <c r="AP45" s="7">
        <f t="shared" si="23"/>
        <v>0</v>
      </c>
      <c r="AQ45" s="7">
        <f t="shared" si="23"/>
        <v>1476</v>
      </c>
      <c r="AR45" s="7">
        <f t="shared" si="23"/>
        <v>0</v>
      </c>
      <c r="AS45" s="24">
        <f>AS46</f>
        <v>0</v>
      </c>
      <c r="AT45" s="7">
        <f t="shared" si="24"/>
        <v>330</v>
      </c>
      <c r="AU45" s="7">
        <f t="shared" si="24"/>
        <v>0</v>
      </c>
      <c r="AV45" s="7">
        <f t="shared" si="24"/>
        <v>0</v>
      </c>
      <c r="AW45" s="27">
        <f t="shared" si="24"/>
        <v>1806</v>
      </c>
      <c r="AX45" s="27">
        <f t="shared" si="24"/>
        <v>0</v>
      </c>
      <c r="AY45" s="24">
        <f>AY46</f>
        <v>0</v>
      </c>
      <c r="AZ45" s="7">
        <f t="shared" si="25"/>
        <v>112</v>
      </c>
      <c r="BA45" s="7">
        <f t="shared" si="25"/>
        <v>0</v>
      </c>
      <c r="BB45" s="7">
        <f t="shared" si="25"/>
        <v>0</v>
      </c>
      <c r="BC45" s="7">
        <f t="shared" si="25"/>
        <v>1918</v>
      </c>
      <c r="BD45" s="7">
        <f t="shared" si="25"/>
        <v>0</v>
      </c>
      <c r="BE45" s="24">
        <f>BE46</f>
        <v>0</v>
      </c>
      <c r="BF45" s="7">
        <f t="shared" si="25"/>
        <v>0</v>
      </c>
      <c r="BG45" s="7">
        <f t="shared" si="25"/>
        <v>0</v>
      </c>
      <c r="BH45" s="7">
        <f t="shared" si="25"/>
        <v>0</v>
      </c>
      <c r="BI45" s="7">
        <f t="shared" si="25"/>
        <v>1300</v>
      </c>
      <c r="BJ45" s="7">
        <f t="shared" si="25"/>
        <v>1300</v>
      </c>
      <c r="BK45" s="7">
        <f t="shared" si="25"/>
        <v>1300</v>
      </c>
    </row>
    <row r="46" spans="1:63">
      <c r="A46" s="17" t="s">
        <v>35</v>
      </c>
      <c r="B46" s="18">
        <v>901</v>
      </c>
      <c r="C46" s="21" t="s">
        <v>8</v>
      </c>
      <c r="D46" s="21" t="s">
        <v>15</v>
      </c>
      <c r="E46" s="21" t="s">
        <v>20</v>
      </c>
      <c r="F46" s="18" t="s">
        <v>50</v>
      </c>
      <c r="G46" s="7"/>
      <c r="H46" s="7"/>
      <c r="I46" s="23"/>
      <c r="J46" s="23"/>
      <c r="K46" s="23"/>
      <c r="L46" s="23"/>
      <c r="M46" s="23"/>
      <c r="N46" s="23"/>
      <c r="O46" s="24"/>
      <c r="P46" s="7">
        <v>340</v>
      </c>
      <c r="Q46" s="7"/>
      <c r="R46" s="7"/>
      <c r="S46" s="7">
        <f>M46+O46+P46+Q46+R46</f>
        <v>340</v>
      </c>
      <c r="T46" s="7">
        <f>N46+R46</f>
        <v>0</v>
      </c>
      <c r="U46" s="24"/>
      <c r="V46" s="7"/>
      <c r="W46" s="7"/>
      <c r="X46" s="7"/>
      <c r="Y46" s="7">
        <f>S46+U46+V46+W46+X46</f>
        <v>340</v>
      </c>
      <c r="Z46" s="7">
        <f>T46+X46</f>
        <v>0</v>
      </c>
      <c r="AA46" s="24"/>
      <c r="AB46" s="7">
        <v>1136</v>
      </c>
      <c r="AC46" s="7"/>
      <c r="AD46" s="7"/>
      <c r="AE46" s="7">
        <f>Y46+AA46+AB46+AC46+AD46</f>
        <v>1476</v>
      </c>
      <c r="AF46" s="7">
        <f>Z46+AD46</f>
        <v>0</v>
      </c>
      <c r="AG46" s="24"/>
      <c r="AH46" s="7"/>
      <c r="AI46" s="7"/>
      <c r="AJ46" s="7"/>
      <c r="AK46" s="7">
        <f>AE46+AG46+AH46+AI46+AJ46</f>
        <v>1476</v>
      </c>
      <c r="AL46" s="7">
        <f>AF46+AJ46</f>
        <v>0</v>
      </c>
      <c r="AM46" s="24"/>
      <c r="AN46" s="7"/>
      <c r="AO46" s="7"/>
      <c r="AP46" s="7"/>
      <c r="AQ46" s="7">
        <f>AK46+AM46+AN46+AO46+AP46</f>
        <v>1476</v>
      </c>
      <c r="AR46" s="7">
        <f>AL46+AP46</f>
        <v>0</v>
      </c>
      <c r="AS46" s="24"/>
      <c r="AT46" s="7">
        <f>240+90</f>
        <v>330</v>
      </c>
      <c r="AU46" s="7"/>
      <c r="AV46" s="7"/>
      <c r="AW46" s="27">
        <f>AQ46+AS46+AT46+AU46+AV46</f>
        <v>1806</v>
      </c>
      <c r="AX46" s="27">
        <f>AR46+AV46</f>
        <v>0</v>
      </c>
      <c r="AY46" s="24"/>
      <c r="AZ46" s="7">
        <v>112</v>
      </c>
      <c r="BA46" s="7"/>
      <c r="BB46" s="7"/>
      <c r="BC46" s="7">
        <f>AW46+AY46+AZ46+BA46+BB46</f>
        <v>1918</v>
      </c>
      <c r="BD46" s="7">
        <f>AX46+BB46</f>
        <v>0</v>
      </c>
      <c r="BE46" s="24"/>
      <c r="BF46" s="7"/>
      <c r="BG46" s="7"/>
      <c r="BH46" s="7"/>
      <c r="BI46" s="7">
        <v>1300</v>
      </c>
      <c r="BJ46" s="7">
        <v>1300</v>
      </c>
      <c r="BK46" s="7">
        <v>1300</v>
      </c>
    </row>
    <row r="47" spans="1:63">
      <c r="A47" s="36"/>
      <c r="B47" s="37"/>
      <c r="C47" s="38"/>
      <c r="D47" s="38"/>
      <c r="E47" s="38"/>
      <c r="F47" s="37"/>
      <c r="G47" s="34"/>
      <c r="H47" s="34"/>
      <c r="I47" s="32"/>
      <c r="J47" s="32"/>
      <c r="K47" s="32"/>
      <c r="L47" s="32"/>
      <c r="M47" s="32"/>
      <c r="N47" s="32"/>
      <c r="O47" s="33"/>
      <c r="P47" s="34"/>
      <c r="Q47" s="34"/>
      <c r="R47" s="34"/>
      <c r="S47" s="34"/>
      <c r="T47" s="34"/>
      <c r="U47" s="33"/>
      <c r="V47" s="34"/>
      <c r="W47" s="34"/>
      <c r="X47" s="34"/>
      <c r="Y47" s="34"/>
      <c r="Z47" s="34"/>
      <c r="AA47" s="33"/>
      <c r="AB47" s="34"/>
      <c r="AC47" s="34"/>
      <c r="AD47" s="34"/>
      <c r="AE47" s="34"/>
      <c r="AF47" s="34"/>
      <c r="AG47" s="33"/>
      <c r="AH47" s="34"/>
      <c r="AI47" s="34"/>
      <c r="AJ47" s="34"/>
      <c r="AK47" s="34"/>
      <c r="AL47" s="34"/>
      <c r="AM47" s="33"/>
      <c r="AN47" s="34"/>
      <c r="AO47" s="34"/>
      <c r="AP47" s="34"/>
      <c r="AQ47" s="34"/>
      <c r="AR47" s="34"/>
      <c r="AS47" s="33"/>
      <c r="AT47" s="34"/>
      <c r="AU47" s="34"/>
      <c r="AV47" s="34"/>
      <c r="AW47" s="35"/>
      <c r="AX47" s="35"/>
      <c r="AY47" s="33"/>
      <c r="AZ47" s="34"/>
      <c r="BA47" s="34"/>
      <c r="BB47" s="34"/>
      <c r="BC47" s="34"/>
      <c r="BD47" s="34"/>
      <c r="BE47" s="33"/>
      <c r="BF47" s="34"/>
      <c r="BG47" s="34"/>
      <c r="BH47" s="34"/>
      <c r="BI47" s="34"/>
      <c r="BJ47" s="34"/>
      <c r="BK47" s="34"/>
    </row>
    <row r="49" spans="5:19">
      <c r="E49" s="5"/>
      <c r="H49" s="2"/>
      <c r="S49" s="2"/>
    </row>
    <row r="50" spans="5:19">
      <c r="H50" s="2"/>
    </row>
  </sheetData>
  <mergeCells count="74">
    <mergeCell ref="A1:BK1"/>
    <mergeCell ref="A2:A4"/>
    <mergeCell ref="B2:B4"/>
    <mergeCell ref="C2:C4"/>
    <mergeCell ref="D2:D4"/>
    <mergeCell ref="E2:E4"/>
    <mergeCell ref="F2:F4"/>
    <mergeCell ref="G2:H2"/>
    <mergeCell ref="I2:I4"/>
    <mergeCell ref="J2:J4"/>
    <mergeCell ref="X2:X4"/>
    <mergeCell ref="K2:K4"/>
    <mergeCell ref="L2:L4"/>
    <mergeCell ref="M2:N2"/>
    <mergeCell ref="O2:O4"/>
    <mergeCell ref="P2:P4"/>
    <mergeCell ref="Q2:Q4"/>
    <mergeCell ref="R2:R4"/>
    <mergeCell ref="S2:T2"/>
    <mergeCell ref="U2:U4"/>
    <mergeCell ref="V2:V4"/>
    <mergeCell ref="W2:W4"/>
    <mergeCell ref="AM2:AM4"/>
    <mergeCell ref="AK3:AK4"/>
    <mergeCell ref="AL3:AL4"/>
    <mergeCell ref="Y2:Z2"/>
    <mergeCell ref="AA2:AA4"/>
    <mergeCell ref="AB2:AB4"/>
    <mergeCell ref="AC2:AC4"/>
    <mergeCell ref="AD2:AD4"/>
    <mergeCell ref="AE2:AF2"/>
    <mergeCell ref="AF3:AF4"/>
    <mergeCell ref="AG2:AG4"/>
    <mergeCell ref="AH2:AH4"/>
    <mergeCell ref="AI2:AI4"/>
    <mergeCell ref="AJ2:AJ4"/>
    <mergeCell ref="AK2:AL2"/>
    <mergeCell ref="AO2:AO4"/>
    <mergeCell ref="AP2:AP4"/>
    <mergeCell ref="AQ2:AR2"/>
    <mergeCell ref="AS2:AS4"/>
    <mergeCell ref="AT2:AT4"/>
    <mergeCell ref="AQ3:AQ4"/>
    <mergeCell ref="AR3:AR4"/>
    <mergeCell ref="BI2:BK2"/>
    <mergeCell ref="G3:G4"/>
    <mergeCell ref="H3:H4"/>
    <mergeCell ref="M3:M4"/>
    <mergeCell ref="N3:N4"/>
    <mergeCell ref="S3:S4"/>
    <mergeCell ref="T3:T4"/>
    <mergeCell ref="Y3:Y4"/>
    <mergeCell ref="Z3:Z4"/>
    <mergeCell ref="AE3:AE4"/>
    <mergeCell ref="BB2:BB4"/>
    <mergeCell ref="BC2:BD2"/>
    <mergeCell ref="BE2:BE4"/>
    <mergeCell ref="BF2:BF4"/>
    <mergeCell ref="BG2:BG4"/>
    <mergeCell ref="BH2:BH4"/>
    <mergeCell ref="BI3:BI4"/>
    <mergeCell ref="BJ3:BJ4"/>
    <mergeCell ref="BK3:BK4"/>
    <mergeCell ref="BC3:BC4"/>
    <mergeCell ref="BD3:BD4"/>
    <mergeCell ref="AU2:AU4"/>
    <mergeCell ref="AV2:AV4"/>
    <mergeCell ref="AW2:AX2"/>
    <mergeCell ref="AY2:AY4"/>
    <mergeCell ref="AZ2:AZ4"/>
    <mergeCell ref="BA2:BA4"/>
    <mergeCell ref="AW3:AW4"/>
    <mergeCell ref="AX3:AX4"/>
    <mergeCell ref="AN2:AN4"/>
  </mergeCells>
  <pageMargins left="0.39370078740157483" right="0.15748031496062992" top="0.35433070866141736" bottom="0.19685039370078741" header="0.19685039370078741" footer="0"/>
  <pageSetup paperSize="9" scale="61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Бельмесова Надежда Леонидова</cp:lastModifiedBy>
  <cp:lastPrinted>2021-09-08T10:22:55Z</cp:lastPrinted>
  <dcterms:created xsi:type="dcterms:W3CDTF">2015-05-28T09:44:52Z</dcterms:created>
  <dcterms:modified xsi:type="dcterms:W3CDTF">2021-09-09T05:01:43Z</dcterms:modified>
</cp:coreProperties>
</file>